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8B77332E-D998-4F73-A976-887EE1366883}" xr6:coauthVersionLast="47" xr6:coauthVersionMax="47" xr10:uidLastSave="{00000000-0000-0000-0000-000000000000}"/>
  <bookViews>
    <workbookView xWindow="-108" yWindow="-108" windowWidth="23256" windowHeight="12456" tabRatio="926" activeTab="14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." sheetId="19" r:id="rId17"/>
    <sheet name="SKLOP 18" sheetId="21" r:id="rId18"/>
    <sheet name="SKLOP 19" sheetId="22" r:id="rId19"/>
  </sheets>
  <definedNames>
    <definedName name="_xlnm._FilterDatabase" localSheetId="15" hidden="1">'SKLOP 16'!$A$12:$WVU$195</definedName>
    <definedName name="_xlnm.Print_Titles" localSheetId="0">'SKLOP 1'!$9:$12</definedName>
    <definedName name="_xlnm.Print_Titles" localSheetId="9">'SKLOP 10'!$9:$12</definedName>
    <definedName name="_xlnm.Print_Titles" localSheetId="10">'SKLOP 11'!$9:$12</definedName>
    <definedName name="_xlnm.Print_Titles" localSheetId="11">'SKLOP 12'!$9:$12</definedName>
    <definedName name="_xlnm.Print_Titles" localSheetId="12">'SKLOP 13'!$9:$12</definedName>
    <definedName name="_xlnm.Print_Titles" localSheetId="13">'SKLOP 14'!$9:$12</definedName>
    <definedName name="_xlnm.Print_Titles" localSheetId="14">'SKLOP 15'!$9:$12</definedName>
    <definedName name="_xlnm.Print_Titles" localSheetId="15">'SKLOP 16'!$9:$12</definedName>
    <definedName name="_xlnm.Print_Titles" localSheetId="18">'SKLOP 19'!$9:$12</definedName>
    <definedName name="_xlnm.Print_Titles" localSheetId="1">'SKLOP 2'!$9:$12</definedName>
    <definedName name="_xlnm.Print_Titles" localSheetId="2">'SKLOP 3'!$9:$12</definedName>
    <definedName name="_xlnm.Print_Titles" localSheetId="3">'SKLOP 4'!$9:$12</definedName>
    <definedName name="_xlnm.Print_Titles" localSheetId="4">'SKLOP 5'!$9:$12</definedName>
    <definedName name="_xlnm.Print_Titles" localSheetId="5">'SKLOP 6'!$9:$12</definedName>
    <definedName name="_xlnm.Print_Titles" localSheetId="6">'SKLOP 7'!$9:$12</definedName>
    <definedName name="_xlnm.Print_Titles" localSheetId="7">'SKLOP 8'!$9:$12</definedName>
    <definedName name="_xlnm.Print_Titles" localSheetId="8">'SKLOP 9'!$9:$12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3" i="16" l="1"/>
  <c r="K112" i="16"/>
  <c r="K111" i="16"/>
  <c r="K121" i="16"/>
  <c r="K122" i="16"/>
  <c r="K123" i="16"/>
  <c r="K124" i="16"/>
  <c r="K120" i="16"/>
  <c r="K116" i="16"/>
  <c r="K117" i="16"/>
  <c r="K115" i="16"/>
  <c r="K83" i="16"/>
  <c r="K43" i="16"/>
  <c r="K32" i="14"/>
  <c r="K33" i="14"/>
  <c r="K34" i="14"/>
  <c r="K35" i="14"/>
  <c r="K31" i="14"/>
  <c r="K17" i="14"/>
  <c r="K18" i="14"/>
  <c r="K19" i="14"/>
  <c r="K20" i="14"/>
  <c r="K21" i="14"/>
  <c r="K22" i="14"/>
  <c r="K23" i="14"/>
  <c r="K24" i="14"/>
  <c r="K25" i="14"/>
  <c r="K26" i="14"/>
  <c r="K27" i="14"/>
  <c r="K16" i="14"/>
  <c r="K14" i="14"/>
  <c r="L14" i="21"/>
  <c r="K13" i="19"/>
  <c r="L13" i="19"/>
  <c r="E64" i="9"/>
  <c r="E31" i="4"/>
  <c r="M54" i="3"/>
  <c r="L54" i="3"/>
  <c r="E55" i="3"/>
  <c r="M119" i="2"/>
  <c r="L119" i="2"/>
  <c r="E120" i="2"/>
  <c r="N84" i="1"/>
  <c r="M84" i="1"/>
  <c r="E85" i="1"/>
  <c r="E41" i="22" l="1"/>
  <c r="E21" i="19"/>
  <c r="E195" i="16"/>
  <c r="E88" i="15"/>
  <c r="E38" i="14"/>
  <c r="E50" i="13"/>
  <c r="E45" i="12"/>
  <c r="E48" i="11"/>
  <c r="E53" i="8"/>
  <c r="E23" i="7"/>
  <c r="E15" i="6"/>
  <c r="E85" i="5"/>
  <c r="L40" i="22" l="1"/>
  <c r="K40" i="22"/>
  <c r="M40" i="22" s="1"/>
  <c r="L39" i="22"/>
  <c r="K39" i="22"/>
  <c r="M39" i="22" s="1"/>
  <c r="L38" i="22"/>
  <c r="K38" i="22"/>
  <c r="M38" i="22" s="1"/>
  <c r="L37" i="22"/>
  <c r="K37" i="22"/>
  <c r="M37" i="22" s="1"/>
  <c r="M35" i="22"/>
  <c r="L35" i="22"/>
  <c r="K35" i="22"/>
  <c r="L34" i="22"/>
  <c r="K34" i="22"/>
  <c r="M34" i="22" s="1"/>
  <c r="L33" i="22"/>
  <c r="K33" i="22"/>
  <c r="M33" i="22" s="1"/>
  <c r="L32" i="22"/>
  <c r="K32" i="22"/>
  <c r="M32" i="22" s="1"/>
  <c r="L31" i="22"/>
  <c r="K31" i="22"/>
  <c r="M31" i="22" s="1"/>
  <c r="L30" i="22"/>
  <c r="K30" i="22"/>
  <c r="M30" i="22" s="1"/>
  <c r="L28" i="22"/>
  <c r="K28" i="22"/>
  <c r="M28" i="22" s="1"/>
  <c r="L27" i="22"/>
  <c r="K27" i="22"/>
  <c r="M27" i="22" s="1"/>
  <c r="L26" i="22"/>
  <c r="K26" i="22"/>
  <c r="M26" i="22" s="1"/>
  <c r="L25" i="22"/>
  <c r="K25" i="22"/>
  <c r="M25" i="22" s="1"/>
  <c r="L24" i="22"/>
  <c r="K24" i="22"/>
  <c r="M24" i="22" s="1"/>
  <c r="L23" i="22"/>
  <c r="K23" i="22"/>
  <c r="M23" i="22" s="1"/>
  <c r="L22" i="22"/>
  <c r="K22" i="22"/>
  <c r="M22" i="22" s="1"/>
  <c r="L21" i="22"/>
  <c r="K21" i="22"/>
  <c r="M21" i="22" s="1"/>
  <c r="L20" i="22"/>
  <c r="K20" i="22"/>
  <c r="M20" i="22" s="1"/>
  <c r="L18" i="22"/>
  <c r="K18" i="22"/>
  <c r="M18" i="22" s="1"/>
  <c r="L17" i="22"/>
  <c r="K17" i="22"/>
  <c r="M17" i="22" s="1"/>
  <c r="L16" i="22"/>
  <c r="K16" i="22"/>
  <c r="M16" i="22" s="1"/>
  <c r="L15" i="22"/>
  <c r="K15" i="22"/>
  <c r="M15" i="22" s="1"/>
  <c r="L14" i="22"/>
  <c r="K14" i="22"/>
  <c r="M14" i="22" s="1"/>
  <c r="M41" i="22" l="1"/>
  <c r="L41" i="22"/>
  <c r="L33" i="16"/>
  <c r="K33" i="16"/>
  <c r="M33" i="16" s="1"/>
  <c r="L43" i="16"/>
  <c r="M43" i="16"/>
  <c r="L35" i="16"/>
  <c r="K35" i="16"/>
  <c r="M35" i="16" s="1"/>
  <c r="L42" i="16"/>
  <c r="K42" i="16"/>
  <c r="M42" i="16" s="1"/>
  <c r="L41" i="16"/>
  <c r="K41" i="16"/>
  <c r="M41" i="16" s="1"/>
  <c r="L40" i="16"/>
  <c r="K40" i="16"/>
  <c r="M40" i="16" s="1"/>
  <c r="L39" i="16"/>
  <c r="K39" i="16"/>
  <c r="M39" i="16" s="1"/>
  <c r="L38" i="16"/>
  <c r="K38" i="16"/>
  <c r="M38" i="16" s="1"/>
  <c r="L26" i="16"/>
  <c r="K26" i="16"/>
  <c r="M26" i="16" s="1"/>
  <c r="L25" i="16"/>
  <c r="K25" i="16"/>
  <c r="M25" i="16" s="1"/>
  <c r="L24" i="16"/>
  <c r="K24" i="16"/>
  <c r="M24" i="16" s="1"/>
  <c r="L23" i="16"/>
  <c r="K23" i="16"/>
  <c r="M23" i="16" s="1"/>
  <c r="L22" i="16"/>
  <c r="K22" i="16"/>
  <c r="M22" i="16" s="1"/>
  <c r="L21" i="16"/>
  <c r="K21" i="16"/>
  <c r="M21" i="16" s="1"/>
  <c r="L108" i="16"/>
  <c r="K108" i="16"/>
  <c r="M108" i="16" s="1"/>
  <c r="L107" i="16"/>
  <c r="K107" i="16"/>
  <c r="M107" i="16" s="1"/>
  <c r="L106" i="16"/>
  <c r="K106" i="16"/>
  <c r="M106" i="16" s="1"/>
  <c r="L105" i="16"/>
  <c r="K105" i="16"/>
  <c r="M105" i="16" s="1"/>
  <c r="L104" i="16"/>
  <c r="K104" i="16"/>
  <c r="M104" i="16" s="1"/>
  <c r="L103" i="16"/>
  <c r="K103" i="16"/>
  <c r="M103" i="16" s="1"/>
  <c r="L102" i="16"/>
  <c r="K102" i="16"/>
  <c r="M102" i="16" s="1"/>
  <c r="L101" i="16"/>
  <c r="K101" i="16"/>
  <c r="M101" i="16" s="1"/>
  <c r="L90" i="16"/>
  <c r="K90" i="16"/>
  <c r="M90" i="16" s="1"/>
  <c r="L89" i="16"/>
  <c r="K89" i="16"/>
  <c r="M89" i="16" s="1"/>
  <c r="L91" i="16"/>
  <c r="K91" i="16"/>
  <c r="M91" i="16" s="1"/>
  <c r="L92" i="16"/>
  <c r="K92" i="16"/>
  <c r="M92" i="16" s="1"/>
  <c r="L125" i="16"/>
  <c r="K125" i="16"/>
  <c r="M125" i="16" s="1"/>
  <c r="L124" i="16"/>
  <c r="M124" i="16"/>
  <c r="L123" i="16"/>
  <c r="M123" i="16"/>
  <c r="L122" i="16"/>
  <c r="M122" i="16"/>
  <c r="L121" i="16"/>
  <c r="M121" i="16"/>
  <c r="L120" i="16"/>
  <c r="M120" i="16"/>
  <c r="L119" i="16"/>
  <c r="K119" i="16"/>
  <c r="M119" i="16" s="1"/>
  <c r="L118" i="16"/>
  <c r="K118" i="16"/>
  <c r="M118" i="16" s="1"/>
  <c r="L117" i="16"/>
  <c r="M117" i="16"/>
  <c r="L116" i="16"/>
  <c r="M116" i="16"/>
  <c r="L115" i="16"/>
  <c r="M115" i="16"/>
  <c r="L26" i="21"/>
  <c r="K26" i="21"/>
  <c r="M26" i="21" s="1"/>
  <c r="L25" i="21"/>
  <c r="K25" i="21"/>
  <c r="M25" i="21" s="1"/>
  <c r="L24" i="21"/>
  <c r="K24" i="21"/>
  <c r="M24" i="21" s="1"/>
  <c r="K14" i="21"/>
  <c r="M14" i="21" s="1"/>
  <c r="K15" i="21"/>
  <c r="M15" i="21" s="1"/>
  <c r="L15" i="21"/>
  <c r="K16" i="21"/>
  <c r="M16" i="21" s="1"/>
  <c r="L16" i="21"/>
  <c r="K17" i="21"/>
  <c r="M17" i="21" s="1"/>
  <c r="L17" i="21"/>
  <c r="K18" i="21"/>
  <c r="M18" i="21" s="1"/>
  <c r="L18" i="21"/>
  <c r="K19" i="21"/>
  <c r="M19" i="21" s="1"/>
  <c r="L19" i="21"/>
  <c r="K21" i="21"/>
  <c r="M21" i="21" s="1"/>
  <c r="L21" i="21"/>
  <c r="K22" i="21"/>
  <c r="M22" i="21" s="1"/>
  <c r="L22" i="21"/>
  <c r="L113" i="16"/>
  <c r="M113" i="16"/>
  <c r="L112" i="16"/>
  <c r="M112" i="16"/>
  <c r="L111" i="16"/>
  <c r="M111" i="16"/>
  <c r="L27" i="21" l="1"/>
  <c r="M27" i="21"/>
  <c r="K192" i="16"/>
  <c r="M192" i="16" s="1"/>
  <c r="L192" i="16"/>
  <c r="K193" i="16"/>
  <c r="M193" i="16" s="1"/>
  <c r="L193" i="16"/>
  <c r="K194" i="16"/>
  <c r="M194" i="16" s="1"/>
  <c r="L194" i="16"/>
  <c r="E16" i="10" l="1"/>
  <c r="K14" i="19"/>
  <c r="L14" i="19"/>
  <c r="M14" i="19"/>
  <c r="K15" i="19"/>
  <c r="L15" i="19"/>
  <c r="M15" i="19"/>
  <c r="K16" i="19"/>
  <c r="L16" i="19"/>
  <c r="M16" i="19"/>
  <c r="K17" i="19"/>
  <c r="L17" i="19"/>
  <c r="M17" i="19"/>
  <c r="K18" i="19"/>
  <c r="M18" i="19" s="1"/>
  <c r="L18" i="19"/>
  <c r="K19" i="19"/>
  <c r="M19" i="19" s="1"/>
  <c r="L19" i="19"/>
  <c r="K20" i="19"/>
  <c r="L20" i="19"/>
  <c r="M20" i="19"/>
  <c r="M13" i="19"/>
  <c r="M21" i="19" l="1"/>
  <c r="L21" i="19"/>
  <c r="K82" i="15"/>
  <c r="L82" i="15"/>
  <c r="M82" i="15"/>
  <c r="K87" i="15"/>
  <c r="M87" i="15" s="1"/>
  <c r="L87" i="15"/>
  <c r="K34" i="13"/>
  <c r="M34" i="13" s="1"/>
  <c r="L34" i="13"/>
  <c r="K35" i="13"/>
  <c r="M35" i="13" s="1"/>
  <c r="L35" i="13"/>
  <c r="K36" i="13"/>
  <c r="L36" i="13"/>
  <c r="M36" i="13"/>
  <c r="K37" i="13"/>
  <c r="M37" i="13" s="1"/>
  <c r="L37" i="13"/>
  <c r="K38" i="13"/>
  <c r="M38" i="13" s="1"/>
  <c r="L38" i="13"/>
  <c r="L67" i="5"/>
  <c r="N67" i="5" s="1"/>
  <c r="M67" i="5"/>
  <c r="L68" i="5"/>
  <c r="N68" i="5" s="1"/>
  <c r="M68" i="5"/>
  <c r="L69" i="5"/>
  <c r="N69" i="5" s="1"/>
  <c r="M69" i="5"/>
  <c r="L70" i="5"/>
  <c r="N70" i="5" s="1"/>
  <c r="M70" i="5"/>
  <c r="L71" i="5"/>
  <c r="N71" i="5" s="1"/>
  <c r="M71" i="5"/>
  <c r="K22" i="4"/>
  <c r="M22" i="4" s="1"/>
  <c r="L22" i="4"/>
  <c r="K27" i="4"/>
  <c r="M27" i="4" s="1"/>
  <c r="L27" i="4"/>
  <c r="K46" i="13" l="1"/>
  <c r="M46" i="13" s="1"/>
  <c r="L46" i="13"/>
  <c r="K47" i="13"/>
  <c r="L47" i="13"/>
  <c r="M47" i="13"/>
  <c r="K48" i="13"/>
  <c r="L48" i="13"/>
  <c r="M48" i="13"/>
  <c r="K49" i="13"/>
  <c r="M49" i="13" s="1"/>
  <c r="L49" i="13"/>
  <c r="L81" i="1"/>
  <c r="N81" i="1" s="1"/>
  <c r="M81" i="1"/>
  <c r="L82" i="1"/>
  <c r="M82" i="1"/>
  <c r="N82" i="1"/>
  <c r="L83" i="1"/>
  <c r="N83" i="1" s="1"/>
  <c r="M83" i="1"/>
  <c r="L81" i="5" l="1"/>
  <c r="N81" i="5" s="1"/>
  <c r="M81" i="5"/>
  <c r="L82" i="5"/>
  <c r="N82" i="5" s="1"/>
  <c r="M82" i="5"/>
  <c r="L83" i="5"/>
  <c r="N83" i="5" s="1"/>
  <c r="M83" i="5"/>
  <c r="L84" i="5"/>
  <c r="N84" i="5" s="1"/>
  <c r="M84" i="5"/>
  <c r="K39" i="8"/>
  <c r="M39" i="8" s="1"/>
  <c r="L39" i="8"/>
  <c r="K40" i="8"/>
  <c r="M40" i="8" s="1"/>
  <c r="L40" i="8"/>
  <c r="K41" i="8"/>
  <c r="L41" i="8"/>
  <c r="M41" i="8"/>
  <c r="K42" i="8"/>
  <c r="M42" i="8" s="1"/>
  <c r="L42" i="8"/>
  <c r="Q17" i="7"/>
  <c r="Q16" i="7"/>
  <c r="K56" i="9"/>
  <c r="M56" i="9" s="1"/>
  <c r="L56" i="9"/>
  <c r="K52" i="9"/>
  <c r="M52" i="9" s="1"/>
  <c r="L52" i="9"/>
  <c r="K53" i="9"/>
  <c r="M53" i="9" s="1"/>
  <c r="L53" i="9"/>
  <c r="K54" i="9"/>
  <c r="M54" i="9" s="1"/>
  <c r="L54" i="9"/>
  <c r="K55" i="9"/>
  <c r="L55" i="9"/>
  <c r="M55" i="9"/>
  <c r="K57" i="9"/>
  <c r="M57" i="9" s="1"/>
  <c r="L57" i="9"/>
  <c r="L19" i="11"/>
  <c r="N19" i="11" s="1"/>
  <c r="M19" i="11"/>
  <c r="K44" i="12" l="1"/>
  <c r="L44" i="12"/>
  <c r="M44" i="12"/>
  <c r="K42" i="13"/>
  <c r="M42" i="13" s="1"/>
  <c r="L42" i="13"/>
  <c r="K43" i="13"/>
  <c r="M43" i="13" s="1"/>
  <c r="L43" i="13"/>
  <c r="K44" i="13"/>
  <c r="M44" i="13" s="1"/>
  <c r="L44" i="13"/>
  <c r="K45" i="13"/>
  <c r="M45" i="13" s="1"/>
  <c r="L45" i="13"/>
  <c r="K69" i="16"/>
  <c r="M69" i="16" s="1"/>
  <c r="L69" i="16"/>
  <c r="K93" i="16" l="1"/>
  <c r="M93" i="16" s="1"/>
  <c r="L93" i="16"/>
  <c r="K94" i="16"/>
  <c r="M94" i="16" s="1"/>
  <c r="L94" i="16"/>
  <c r="K95" i="16"/>
  <c r="M95" i="16" s="1"/>
  <c r="L95" i="16"/>
  <c r="K96" i="16"/>
  <c r="M96" i="16" s="1"/>
  <c r="L96" i="16"/>
  <c r="K97" i="16"/>
  <c r="M97" i="16" s="1"/>
  <c r="L97" i="16"/>
  <c r="K109" i="16"/>
  <c r="M109" i="16" s="1"/>
  <c r="L109" i="16"/>
  <c r="K110" i="16"/>
  <c r="M110" i="16" s="1"/>
  <c r="L110" i="16"/>
  <c r="K114" i="16"/>
  <c r="M114" i="16" s="1"/>
  <c r="L114" i="16"/>
  <c r="K126" i="16"/>
  <c r="M126" i="16" s="1"/>
  <c r="L126" i="16"/>
  <c r="K127" i="16"/>
  <c r="M127" i="16" s="1"/>
  <c r="L127" i="16"/>
  <c r="K128" i="16"/>
  <c r="M128" i="16" s="1"/>
  <c r="L128" i="16"/>
  <c r="K129" i="16"/>
  <c r="M129" i="16" s="1"/>
  <c r="L129" i="16"/>
  <c r="K130" i="16"/>
  <c r="M130" i="16" s="1"/>
  <c r="L130" i="16"/>
  <c r="K185" i="16"/>
  <c r="M185" i="16" s="1"/>
  <c r="L185" i="16"/>
  <c r="K186" i="16"/>
  <c r="M186" i="16" s="1"/>
  <c r="L186" i="16"/>
  <c r="K187" i="16"/>
  <c r="M187" i="16" s="1"/>
  <c r="L187" i="16"/>
  <c r="K188" i="16"/>
  <c r="M188" i="16" s="1"/>
  <c r="L188" i="16"/>
  <c r="K189" i="16"/>
  <c r="M189" i="16" s="1"/>
  <c r="L189" i="16"/>
  <c r="K166" i="16" l="1"/>
  <c r="M166" i="16" s="1"/>
  <c r="L166" i="16"/>
  <c r="K167" i="16"/>
  <c r="M167" i="16" s="1"/>
  <c r="L167" i="16"/>
  <c r="K168" i="16"/>
  <c r="L168" i="16"/>
  <c r="M168" i="16"/>
  <c r="K169" i="16"/>
  <c r="M169" i="16" s="1"/>
  <c r="L169" i="16"/>
  <c r="K170" i="16"/>
  <c r="M170" i="16" s="1"/>
  <c r="L170" i="16"/>
  <c r="K171" i="16"/>
  <c r="M171" i="16" s="1"/>
  <c r="L171" i="16"/>
  <c r="K172" i="16"/>
  <c r="M172" i="16" s="1"/>
  <c r="L172" i="16"/>
  <c r="K173" i="16"/>
  <c r="M173" i="16" s="1"/>
  <c r="L173" i="16"/>
  <c r="K174" i="16"/>
  <c r="M174" i="16" s="1"/>
  <c r="L174" i="16"/>
  <c r="K175" i="16"/>
  <c r="M175" i="16" s="1"/>
  <c r="L175" i="16"/>
  <c r="K177" i="16"/>
  <c r="M177" i="16" s="1"/>
  <c r="L177" i="16"/>
  <c r="K178" i="16"/>
  <c r="M178" i="16" s="1"/>
  <c r="L178" i="16"/>
  <c r="K151" i="16"/>
  <c r="M151" i="16" s="1"/>
  <c r="L151" i="16"/>
  <c r="K152" i="16"/>
  <c r="M152" i="16" s="1"/>
  <c r="L152" i="16"/>
  <c r="K179" i="16"/>
  <c r="M179" i="16" s="1"/>
  <c r="L179" i="16"/>
  <c r="K180" i="16"/>
  <c r="M180" i="16" s="1"/>
  <c r="L180" i="16"/>
  <c r="K181" i="16"/>
  <c r="M181" i="16" s="1"/>
  <c r="L181" i="16"/>
  <c r="K98" i="16"/>
  <c r="M98" i="16" s="1"/>
  <c r="L98" i="16"/>
  <c r="K99" i="16"/>
  <c r="M99" i="16" s="1"/>
  <c r="L99" i="16"/>
  <c r="K100" i="16"/>
  <c r="M100" i="16" s="1"/>
  <c r="L100" i="16"/>
  <c r="K182" i="16"/>
  <c r="M182" i="16" s="1"/>
  <c r="L182" i="16"/>
  <c r="K176" i="16"/>
  <c r="M176" i="16" s="1"/>
  <c r="L176" i="16"/>
  <c r="K183" i="16"/>
  <c r="M183" i="16" s="1"/>
  <c r="L183" i="16"/>
  <c r="K184" i="16"/>
  <c r="M184" i="16" s="1"/>
  <c r="L184" i="16"/>
  <c r="K190" i="16"/>
  <c r="M190" i="16" s="1"/>
  <c r="L190" i="16"/>
  <c r="K191" i="16"/>
  <c r="M191" i="16" s="1"/>
  <c r="L191" i="16"/>
  <c r="K149" i="16"/>
  <c r="M149" i="16" s="1"/>
  <c r="L149" i="16"/>
  <c r="L76" i="5" l="1"/>
  <c r="N76" i="5" s="1"/>
  <c r="M76" i="5"/>
  <c r="L77" i="5"/>
  <c r="N77" i="5" s="1"/>
  <c r="M77" i="5"/>
  <c r="L78" i="5"/>
  <c r="M78" i="5"/>
  <c r="N78" i="5"/>
  <c r="L79" i="5"/>
  <c r="N79" i="5" s="1"/>
  <c r="M79" i="5"/>
  <c r="L80" i="5"/>
  <c r="N80" i="5" s="1"/>
  <c r="M80" i="5"/>
  <c r="L162" i="16" l="1"/>
  <c r="L163" i="16"/>
  <c r="L164" i="16"/>
  <c r="K162" i="16"/>
  <c r="M162" i="16" s="1"/>
  <c r="K163" i="16"/>
  <c r="M163" i="16" s="1"/>
  <c r="K164" i="16"/>
  <c r="M164" i="16" s="1"/>
  <c r="L15" i="10" l="1"/>
  <c r="K15" i="10"/>
  <c r="M15" i="10" s="1"/>
  <c r="L25" i="12" l="1"/>
  <c r="K25" i="12"/>
  <c r="M25" i="12" s="1"/>
  <c r="L51" i="8"/>
  <c r="K51" i="8"/>
  <c r="M51" i="8" s="1"/>
  <c r="K157" i="16" l="1"/>
  <c r="K156" i="16"/>
  <c r="K155" i="16"/>
  <c r="K88" i="16"/>
  <c r="K87" i="16"/>
  <c r="L16" i="11" l="1"/>
  <c r="N16" i="11" s="1"/>
  <c r="M16" i="11"/>
  <c r="L17" i="11"/>
  <c r="N17" i="11" s="1"/>
  <c r="M17" i="11"/>
  <c r="L18" i="11"/>
  <c r="N18" i="11" s="1"/>
  <c r="M18" i="11"/>
  <c r="L20" i="11"/>
  <c r="N20" i="11" s="1"/>
  <c r="M20" i="11"/>
  <c r="L21" i="11"/>
  <c r="N21" i="11" s="1"/>
  <c r="M21" i="11"/>
  <c r="L22" i="11"/>
  <c r="N22" i="11" s="1"/>
  <c r="M22" i="11"/>
  <c r="L23" i="11"/>
  <c r="N23" i="11" s="1"/>
  <c r="M23" i="11"/>
  <c r="L24" i="11"/>
  <c r="N24" i="11" s="1"/>
  <c r="M24" i="11"/>
  <c r="L25" i="11"/>
  <c r="N25" i="11" s="1"/>
  <c r="M25" i="11"/>
  <c r="L26" i="11"/>
  <c r="N26" i="11" s="1"/>
  <c r="M26" i="11"/>
  <c r="L27" i="11"/>
  <c r="N27" i="11" s="1"/>
  <c r="M27" i="11"/>
  <c r="L28" i="11"/>
  <c r="N28" i="11" s="1"/>
  <c r="M28" i="11"/>
  <c r="L29" i="11"/>
  <c r="N29" i="11" s="1"/>
  <c r="M29" i="11"/>
  <c r="L30" i="11"/>
  <c r="N30" i="11" s="1"/>
  <c r="M30" i="11"/>
  <c r="L32" i="11"/>
  <c r="N32" i="11" s="1"/>
  <c r="M32" i="11"/>
  <c r="L33" i="11"/>
  <c r="N33" i="11" s="1"/>
  <c r="M33" i="11"/>
  <c r="L34" i="11"/>
  <c r="N34" i="11" s="1"/>
  <c r="M34" i="11"/>
  <c r="L35" i="11"/>
  <c r="N35" i="11" s="1"/>
  <c r="M35" i="11"/>
  <c r="L36" i="11"/>
  <c r="N36" i="11" s="1"/>
  <c r="M36" i="11"/>
  <c r="L37" i="11"/>
  <c r="N37" i="11" s="1"/>
  <c r="M37" i="11"/>
  <c r="L38" i="11"/>
  <c r="N38" i="11" s="1"/>
  <c r="M38" i="11"/>
  <c r="L39" i="11"/>
  <c r="N39" i="11" s="1"/>
  <c r="M39" i="11"/>
  <c r="L41" i="11"/>
  <c r="N41" i="11" s="1"/>
  <c r="M41" i="11"/>
  <c r="L42" i="11"/>
  <c r="N42" i="11" s="1"/>
  <c r="M42" i="11"/>
  <c r="L43" i="11"/>
  <c r="N43" i="11" s="1"/>
  <c r="M43" i="11"/>
  <c r="L44" i="11"/>
  <c r="N44" i="11" s="1"/>
  <c r="M44" i="11"/>
  <c r="L45" i="11"/>
  <c r="N45" i="11" s="1"/>
  <c r="M45" i="11"/>
  <c r="L46" i="11"/>
  <c r="N46" i="11" s="1"/>
  <c r="M46" i="11"/>
  <c r="L47" i="11"/>
  <c r="N47" i="11" s="1"/>
  <c r="M47" i="11"/>
  <c r="M15" i="11"/>
  <c r="M14" i="11"/>
  <c r="L75" i="5"/>
  <c r="N75" i="5" s="1"/>
  <c r="M75" i="5"/>
  <c r="L16" i="5"/>
  <c r="N16" i="5" s="1"/>
  <c r="M16" i="5"/>
  <c r="L17" i="5"/>
  <c r="N17" i="5" s="1"/>
  <c r="M17" i="5"/>
  <c r="L18" i="5"/>
  <c r="N18" i="5" s="1"/>
  <c r="M18" i="5"/>
  <c r="L19" i="5"/>
  <c r="N19" i="5" s="1"/>
  <c r="M19" i="5"/>
  <c r="L20" i="5"/>
  <c r="N20" i="5" s="1"/>
  <c r="M20" i="5"/>
  <c r="L21" i="5"/>
  <c r="N21" i="5" s="1"/>
  <c r="M21" i="5"/>
  <c r="L22" i="5"/>
  <c r="N22" i="5" s="1"/>
  <c r="M22" i="5"/>
  <c r="L23" i="5"/>
  <c r="N23" i="5" s="1"/>
  <c r="M23" i="5"/>
  <c r="L24" i="5"/>
  <c r="N24" i="5" s="1"/>
  <c r="M24" i="5"/>
  <c r="L25" i="5"/>
  <c r="N25" i="5" s="1"/>
  <c r="M25" i="5"/>
  <c r="L26" i="5"/>
  <c r="N26" i="5" s="1"/>
  <c r="M26" i="5"/>
  <c r="L27" i="5"/>
  <c r="N27" i="5" s="1"/>
  <c r="M27" i="5"/>
  <c r="L28" i="5"/>
  <c r="N28" i="5" s="1"/>
  <c r="M28" i="5"/>
  <c r="L29" i="5"/>
  <c r="N29" i="5" s="1"/>
  <c r="M29" i="5"/>
  <c r="L30" i="5"/>
  <c r="N30" i="5" s="1"/>
  <c r="M30" i="5"/>
  <c r="L31" i="5"/>
  <c r="N31" i="5" s="1"/>
  <c r="M31" i="5"/>
  <c r="L32" i="5"/>
  <c r="N32" i="5" s="1"/>
  <c r="M32" i="5"/>
  <c r="L33" i="5"/>
  <c r="N33" i="5" s="1"/>
  <c r="M33" i="5"/>
  <c r="L34" i="5"/>
  <c r="N34" i="5" s="1"/>
  <c r="M34" i="5"/>
  <c r="L35" i="5"/>
  <c r="N35" i="5" s="1"/>
  <c r="M35" i="5"/>
  <c r="L36" i="5"/>
  <c r="N36" i="5" s="1"/>
  <c r="M36" i="5"/>
  <c r="L37" i="5"/>
  <c r="N37" i="5" s="1"/>
  <c r="M37" i="5"/>
  <c r="L38" i="5"/>
  <c r="N38" i="5" s="1"/>
  <c r="M38" i="5"/>
  <c r="L40" i="5"/>
  <c r="N40" i="5" s="1"/>
  <c r="M40" i="5"/>
  <c r="L41" i="5"/>
  <c r="N41" i="5" s="1"/>
  <c r="M41" i="5"/>
  <c r="L42" i="5"/>
  <c r="N42" i="5" s="1"/>
  <c r="M42" i="5"/>
  <c r="L43" i="5"/>
  <c r="N43" i="5" s="1"/>
  <c r="M43" i="5"/>
  <c r="L44" i="5"/>
  <c r="N44" i="5" s="1"/>
  <c r="M44" i="5"/>
  <c r="L45" i="5"/>
  <c r="N45" i="5" s="1"/>
  <c r="M45" i="5"/>
  <c r="L46" i="5"/>
  <c r="N46" i="5" s="1"/>
  <c r="M46" i="5"/>
  <c r="L47" i="5"/>
  <c r="N47" i="5" s="1"/>
  <c r="M47" i="5"/>
  <c r="L48" i="5"/>
  <c r="N48" i="5" s="1"/>
  <c r="M48" i="5"/>
  <c r="L49" i="5"/>
  <c r="N49" i="5" s="1"/>
  <c r="M49" i="5"/>
  <c r="L50" i="5"/>
  <c r="N50" i="5" s="1"/>
  <c r="M50" i="5"/>
  <c r="L51" i="5"/>
  <c r="N51" i="5" s="1"/>
  <c r="M51" i="5"/>
  <c r="L52" i="5"/>
  <c r="N52" i="5" s="1"/>
  <c r="M52" i="5"/>
  <c r="L53" i="5"/>
  <c r="N53" i="5" s="1"/>
  <c r="M53" i="5"/>
  <c r="L54" i="5"/>
  <c r="N54" i="5" s="1"/>
  <c r="M54" i="5"/>
  <c r="L55" i="5"/>
  <c r="N55" i="5" s="1"/>
  <c r="M55" i="5"/>
  <c r="L57" i="5"/>
  <c r="N57" i="5" s="1"/>
  <c r="M57" i="5"/>
  <c r="L58" i="5"/>
  <c r="N58" i="5" s="1"/>
  <c r="M58" i="5"/>
  <c r="L59" i="5"/>
  <c r="N59" i="5" s="1"/>
  <c r="M59" i="5"/>
  <c r="L60" i="5"/>
  <c r="N60" i="5" s="1"/>
  <c r="M60" i="5"/>
  <c r="L61" i="5"/>
  <c r="N61" i="5" s="1"/>
  <c r="M61" i="5"/>
  <c r="L62" i="5"/>
  <c r="N62" i="5" s="1"/>
  <c r="M62" i="5"/>
  <c r="L63" i="5"/>
  <c r="N63" i="5" s="1"/>
  <c r="M63" i="5"/>
  <c r="L64" i="5"/>
  <c r="N64" i="5" s="1"/>
  <c r="M64" i="5"/>
  <c r="L65" i="5"/>
  <c r="N65" i="5" s="1"/>
  <c r="M65" i="5"/>
  <c r="L73" i="5"/>
  <c r="N73" i="5" s="1"/>
  <c r="M73" i="5"/>
  <c r="L74" i="5"/>
  <c r="N74" i="5" s="1"/>
  <c r="M74" i="5"/>
  <c r="M15" i="5"/>
  <c r="M14" i="5"/>
  <c r="L15" i="5"/>
  <c r="N15" i="5" s="1"/>
  <c r="L14" i="5"/>
  <c r="N14" i="5" s="1"/>
  <c r="M48" i="11" l="1"/>
  <c r="N85" i="5"/>
  <c r="M85" i="5"/>
  <c r="K15" i="16"/>
  <c r="M15" i="16" s="1"/>
  <c r="L15" i="16"/>
  <c r="K16" i="16"/>
  <c r="M16" i="16" s="1"/>
  <c r="L16" i="16"/>
  <c r="K17" i="16"/>
  <c r="M17" i="16" s="1"/>
  <c r="L17" i="16"/>
  <c r="K18" i="16"/>
  <c r="M18" i="16" s="1"/>
  <c r="L18" i="16"/>
  <c r="K19" i="16"/>
  <c r="M19" i="16" s="1"/>
  <c r="L19" i="16"/>
  <c r="K20" i="16"/>
  <c r="M20" i="16" s="1"/>
  <c r="L20" i="16"/>
  <c r="K27" i="16"/>
  <c r="M27" i="16" s="1"/>
  <c r="L27" i="16"/>
  <c r="K28" i="16"/>
  <c r="M28" i="16" s="1"/>
  <c r="L28" i="16"/>
  <c r="K29" i="16"/>
  <c r="M29" i="16" s="1"/>
  <c r="L29" i="16"/>
  <c r="K30" i="16"/>
  <c r="M30" i="16" s="1"/>
  <c r="L30" i="16"/>
  <c r="K31" i="16"/>
  <c r="M31" i="16" s="1"/>
  <c r="L31" i="16"/>
  <c r="K32" i="16"/>
  <c r="M32" i="16" s="1"/>
  <c r="L32" i="16"/>
  <c r="K34" i="16"/>
  <c r="M34" i="16" s="1"/>
  <c r="L34" i="16"/>
  <c r="K36" i="16"/>
  <c r="M36" i="16" s="1"/>
  <c r="L36" i="16"/>
  <c r="K37" i="16"/>
  <c r="M37" i="16" s="1"/>
  <c r="L37" i="16"/>
  <c r="K44" i="16"/>
  <c r="M44" i="16" s="1"/>
  <c r="L44" i="16"/>
  <c r="K45" i="16"/>
  <c r="M45" i="16" s="1"/>
  <c r="L45" i="16"/>
  <c r="K46" i="16"/>
  <c r="M46" i="16" s="1"/>
  <c r="L46" i="16"/>
  <c r="K47" i="16"/>
  <c r="M47" i="16" s="1"/>
  <c r="L47" i="16"/>
  <c r="K48" i="16"/>
  <c r="M48" i="16" s="1"/>
  <c r="L48" i="16"/>
  <c r="K49" i="16"/>
  <c r="M49" i="16" s="1"/>
  <c r="L49" i="16"/>
  <c r="K50" i="16"/>
  <c r="M50" i="16" s="1"/>
  <c r="L50" i="16"/>
  <c r="K51" i="16"/>
  <c r="M51" i="16" s="1"/>
  <c r="L51" i="16"/>
  <c r="K52" i="16"/>
  <c r="M52" i="16" s="1"/>
  <c r="L52" i="16"/>
  <c r="K53" i="16"/>
  <c r="M53" i="16" s="1"/>
  <c r="L53" i="16"/>
  <c r="K54" i="16"/>
  <c r="M54" i="16" s="1"/>
  <c r="L54" i="16"/>
  <c r="K55" i="16"/>
  <c r="M55" i="16" s="1"/>
  <c r="L55" i="16"/>
  <c r="K56" i="16"/>
  <c r="M56" i="16" s="1"/>
  <c r="L56" i="16"/>
  <c r="K57" i="16"/>
  <c r="M57" i="16" s="1"/>
  <c r="L57" i="16"/>
  <c r="K58" i="16"/>
  <c r="M58" i="16" s="1"/>
  <c r="L58" i="16"/>
  <c r="K59" i="16"/>
  <c r="M59" i="16" s="1"/>
  <c r="L59" i="16"/>
  <c r="K60" i="16"/>
  <c r="M60" i="16" s="1"/>
  <c r="L60" i="16"/>
  <c r="K61" i="16"/>
  <c r="M61" i="16" s="1"/>
  <c r="L61" i="16"/>
  <c r="K62" i="16"/>
  <c r="M62" i="16" s="1"/>
  <c r="L62" i="16"/>
  <c r="K63" i="16"/>
  <c r="M63" i="16" s="1"/>
  <c r="L63" i="16"/>
  <c r="K64" i="16"/>
  <c r="M64" i="16" s="1"/>
  <c r="L64" i="16"/>
  <c r="K65" i="16"/>
  <c r="M65" i="16" s="1"/>
  <c r="L65" i="16"/>
  <c r="K66" i="16"/>
  <c r="M66" i="16" s="1"/>
  <c r="L66" i="16"/>
  <c r="K67" i="16"/>
  <c r="M67" i="16" s="1"/>
  <c r="L67" i="16"/>
  <c r="K68" i="16"/>
  <c r="M68" i="16" s="1"/>
  <c r="L68" i="16"/>
  <c r="K70" i="16"/>
  <c r="M70" i="16" s="1"/>
  <c r="L70" i="16"/>
  <c r="K71" i="16"/>
  <c r="M71" i="16" s="1"/>
  <c r="L71" i="16"/>
  <c r="K72" i="16"/>
  <c r="M72" i="16" s="1"/>
  <c r="L72" i="16"/>
  <c r="K73" i="16"/>
  <c r="M73" i="16" s="1"/>
  <c r="L73" i="16"/>
  <c r="K74" i="16"/>
  <c r="M74" i="16" s="1"/>
  <c r="L74" i="16"/>
  <c r="K75" i="16"/>
  <c r="M75" i="16" s="1"/>
  <c r="L75" i="16"/>
  <c r="K76" i="16"/>
  <c r="M76" i="16" s="1"/>
  <c r="L76" i="16"/>
  <c r="K77" i="16"/>
  <c r="M77" i="16" s="1"/>
  <c r="L77" i="16"/>
  <c r="K78" i="16"/>
  <c r="M78" i="16" s="1"/>
  <c r="L78" i="16"/>
  <c r="K79" i="16"/>
  <c r="M79" i="16" s="1"/>
  <c r="L79" i="16"/>
  <c r="K80" i="16"/>
  <c r="M80" i="16" s="1"/>
  <c r="L80" i="16"/>
  <c r="K81" i="16"/>
  <c r="M81" i="16" s="1"/>
  <c r="L81" i="16"/>
  <c r="K82" i="16"/>
  <c r="M82" i="16" s="1"/>
  <c r="L82" i="16"/>
  <c r="M83" i="16"/>
  <c r="L83" i="16"/>
  <c r="K84" i="16"/>
  <c r="M84" i="16" s="1"/>
  <c r="L84" i="16"/>
  <c r="K85" i="16"/>
  <c r="M85" i="16" s="1"/>
  <c r="L85" i="16"/>
  <c r="K86" i="16"/>
  <c r="M86" i="16" s="1"/>
  <c r="L86" i="16"/>
  <c r="L87" i="16"/>
  <c r="M87" i="16"/>
  <c r="L88" i="16"/>
  <c r="M88" i="16"/>
  <c r="K131" i="16"/>
  <c r="M131" i="16" s="1"/>
  <c r="L131" i="16"/>
  <c r="K132" i="16"/>
  <c r="M132" i="16" s="1"/>
  <c r="L132" i="16"/>
  <c r="K133" i="16"/>
  <c r="M133" i="16" s="1"/>
  <c r="L133" i="16"/>
  <c r="K134" i="16"/>
  <c r="M134" i="16" s="1"/>
  <c r="L134" i="16"/>
  <c r="K135" i="16"/>
  <c r="M135" i="16" s="1"/>
  <c r="L135" i="16"/>
  <c r="K136" i="16"/>
  <c r="M136" i="16" s="1"/>
  <c r="L136" i="16"/>
  <c r="K137" i="16"/>
  <c r="M137" i="16" s="1"/>
  <c r="L137" i="16"/>
  <c r="K138" i="16"/>
  <c r="M138" i="16" s="1"/>
  <c r="L138" i="16"/>
  <c r="K139" i="16"/>
  <c r="M139" i="16" s="1"/>
  <c r="L139" i="16"/>
  <c r="K140" i="16"/>
  <c r="M140" i="16" s="1"/>
  <c r="L140" i="16"/>
  <c r="K141" i="16"/>
  <c r="M141" i="16" s="1"/>
  <c r="L141" i="16"/>
  <c r="K142" i="16"/>
  <c r="M142" i="16" s="1"/>
  <c r="L142" i="16"/>
  <c r="K143" i="16"/>
  <c r="M143" i="16" s="1"/>
  <c r="L143" i="16"/>
  <c r="K144" i="16"/>
  <c r="M144" i="16" s="1"/>
  <c r="L144" i="16"/>
  <c r="K145" i="16"/>
  <c r="M145" i="16" s="1"/>
  <c r="L145" i="16"/>
  <c r="K146" i="16"/>
  <c r="M146" i="16" s="1"/>
  <c r="L146" i="16"/>
  <c r="K147" i="16"/>
  <c r="M147" i="16" s="1"/>
  <c r="L147" i="16"/>
  <c r="K148" i="16"/>
  <c r="M148" i="16" s="1"/>
  <c r="L148" i="16"/>
  <c r="K150" i="16"/>
  <c r="M150" i="16" s="1"/>
  <c r="L150" i="16"/>
  <c r="K153" i="16"/>
  <c r="M153" i="16" s="1"/>
  <c r="L153" i="16"/>
  <c r="K154" i="16"/>
  <c r="M154" i="16" s="1"/>
  <c r="L154" i="16"/>
  <c r="M155" i="16"/>
  <c r="L155" i="16"/>
  <c r="M156" i="16"/>
  <c r="L156" i="16"/>
  <c r="M157" i="16"/>
  <c r="L157" i="16"/>
  <c r="K158" i="16"/>
  <c r="M158" i="16" s="1"/>
  <c r="L158" i="16"/>
  <c r="K159" i="16"/>
  <c r="M159" i="16" s="1"/>
  <c r="L159" i="16"/>
  <c r="K160" i="16"/>
  <c r="M160" i="16" s="1"/>
  <c r="L160" i="16"/>
  <c r="K161" i="16"/>
  <c r="M161" i="16" s="1"/>
  <c r="L161" i="16"/>
  <c r="K165" i="16"/>
  <c r="M165" i="16" s="1"/>
  <c r="L165" i="16"/>
  <c r="K72" i="15"/>
  <c r="M72" i="15" s="1"/>
  <c r="L72" i="15"/>
  <c r="K73" i="15"/>
  <c r="M73" i="15" s="1"/>
  <c r="L73" i="15"/>
  <c r="K74" i="15"/>
  <c r="M74" i="15" s="1"/>
  <c r="L74" i="15"/>
  <c r="K75" i="15"/>
  <c r="M75" i="15" s="1"/>
  <c r="L75" i="15"/>
  <c r="K76" i="15"/>
  <c r="M76" i="15" s="1"/>
  <c r="L76" i="15"/>
  <c r="K78" i="15"/>
  <c r="M78" i="15" s="1"/>
  <c r="L78" i="15"/>
  <c r="K79" i="15"/>
  <c r="M79" i="15" s="1"/>
  <c r="L79" i="15"/>
  <c r="K80" i="15"/>
  <c r="M80" i="15" s="1"/>
  <c r="L80" i="15"/>
  <c r="K81" i="15"/>
  <c r="M81" i="15" s="1"/>
  <c r="L81" i="15"/>
  <c r="K83" i="15"/>
  <c r="M83" i="15" s="1"/>
  <c r="L83" i="15"/>
  <c r="K85" i="15"/>
  <c r="M85" i="15" s="1"/>
  <c r="L85" i="15"/>
  <c r="K86" i="15"/>
  <c r="M86" i="15" s="1"/>
  <c r="L86" i="15"/>
  <c r="K44" i="15"/>
  <c r="M44" i="15" s="1"/>
  <c r="L44" i="15"/>
  <c r="K45" i="15"/>
  <c r="M45" i="15" s="1"/>
  <c r="L45" i="15"/>
  <c r="K46" i="15"/>
  <c r="M46" i="15" s="1"/>
  <c r="L46" i="15"/>
  <c r="K47" i="15"/>
  <c r="M47" i="15" s="1"/>
  <c r="L47" i="15"/>
  <c r="K48" i="15"/>
  <c r="M48" i="15" s="1"/>
  <c r="L48" i="15"/>
  <c r="K50" i="15"/>
  <c r="M50" i="15" s="1"/>
  <c r="L50" i="15"/>
  <c r="K51" i="15"/>
  <c r="M51" i="15" s="1"/>
  <c r="L51" i="15"/>
  <c r="K52" i="15"/>
  <c r="M52" i="15" s="1"/>
  <c r="L52" i="15"/>
  <c r="K53" i="15"/>
  <c r="M53" i="15" s="1"/>
  <c r="L53" i="15"/>
  <c r="K54" i="15"/>
  <c r="M54" i="15" s="1"/>
  <c r="L54" i="15"/>
  <c r="K55" i="15"/>
  <c r="M55" i="15" s="1"/>
  <c r="L55" i="15"/>
  <c r="K56" i="15"/>
  <c r="M56" i="15" s="1"/>
  <c r="L56" i="15"/>
  <c r="K57" i="15"/>
  <c r="M57" i="15" s="1"/>
  <c r="L57" i="15"/>
  <c r="K59" i="15"/>
  <c r="M59" i="15" s="1"/>
  <c r="L59" i="15"/>
  <c r="K60" i="15"/>
  <c r="M60" i="15" s="1"/>
  <c r="L60" i="15"/>
  <c r="K61" i="15"/>
  <c r="M61" i="15" s="1"/>
  <c r="L61" i="15"/>
  <c r="K62" i="15"/>
  <c r="M62" i="15" s="1"/>
  <c r="L62" i="15"/>
  <c r="K63" i="15"/>
  <c r="M63" i="15" s="1"/>
  <c r="L63" i="15"/>
  <c r="K65" i="15"/>
  <c r="M65" i="15" s="1"/>
  <c r="L65" i="15"/>
  <c r="K66" i="15"/>
  <c r="M66" i="15" s="1"/>
  <c r="L66" i="15"/>
  <c r="K67" i="15"/>
  <c r="M67" i="15" s="1"/>
  <c r="L67" i="15"/>
  <c r="L70" i="15"/>
  <c r="K70" i="15"/>
  <c r="M70" i="15" s="1"/>
  <c r="L69" i="15"/>
  <c r="K69" i="15"/>
  <c r="M69" i="15" s="1"/>
  <c r="L43" i="15"/>
  <c r="K43" i="15"/>
  <c r="M43" i="15" s="1"/>
  <c r="K16" i="15"/>
  <c r="M16" i="15" s="1"/>
  <c r="L16" i="15"/>
  <c r="K17" i="15"/>
  <c r="M17" i="15" s="1"/>
  <c r="L17" i="15"/>
  <c r="K18" i="15"/>
  <c r="M18" i="15" s="1"/>
  <c r="L18" i="15"/>
  <c r="K19" i="15"/>
  <c r="M19" i="15" s="1"/>
  <c r="L19" i="15"/>
  <c r="K20" i="15"/>
  <c r="M20" i="15" s="1"/>
  <c r="L20" i="15"/>
  <c r="K21" i="15"/>
  <c r="M21" i="15" s="1"/>
  <c r="L21" i="15"/>
  <c r="K22" i="15"/>
  <c r="M22" i="15" s="1"/>
  <c r="L22" i="15"/>
  <c r="K23" i="15"/>
  <c r="M23" i="15" s="1"/>
  <c r="L23" i="15"/>
  <c r="K24" i="15"/>
  <c r="M24" i="15" s="1"/>
  <c r="L24" i="15"/>
  <c r="K25" i="15"/>
  <c r="M25" i="15" s="1"/>
  <c r="L25" i="15"/>
  <c r="K27" i="15"/>
  <c r="M27" i="15" s="1"/>
  <c r="L27" i="15"/>
  <c r="K28" i="15"/>
  <c r="M28" i="15" s="1"/>
  <c r="L28" i="15"/>
  <c r="K29" i="15"/>
  <c r="M29" i="15" s="1"/>
  <c r="L29" i="15"/>
  <c r="K31" i="15"/>
  <c r="M31" i="15" s="1"/>
  <c r="L31" i="15"/>
  <c r="K32" i="15"/>
  <c r="M32" i="15" s="1"/>
  <c r="L32" i="15"/>
  <c r="K33" i="15"/>
  <c r="M33" i="15" s="1"/>
  <c r="L33" i="15"/>
  <c r="K34" i="15"/>
  <c r="M34" i="15" s="1"/>
  <c r="L34" i="15"/>
  <c r="K35" i="15"/>
  <c r="M35" i="15" s="1"/>
  <c r="L35" i="15"/>
  <c r="K36" i="15"/>
  <c r="M36" i="15" s="1"/>
  <c r="L36" i="15"/>
  <c r="K37" i="15"/>
  <c r="M37" i="15" s="1"/>
  <c r="L37" i="15"/>
  <c r="K39" i="15"/>
  <c r="M39" i="15" s="1"/>
  <c r="L39" i="15"/>
  <c r="K40" i="15"/>
  <c r="M40" i="15" s="1"/>
  <c r="L40" i="15"/>
  <c r="M16" i="14"/>
  <c r="L16" i="14"/>
  <c r="M17" i="14"/>
  <c r="L17" i="14"/>
  <c r="M18" i="14"/>
  <c r="L18" i="14"/>
  <c r="M19" i="14"/>
  <c r="L19" i="14"/>
  <c r="M20" i="14"/>
  <c r="L20" i="14"/>
  <c r="M21" i="14"/>
  <c r="L21" i="14"/>
  <c r="M22" i="14"/>
  <c r="L22" i="14"/>
  <c r="M23" i="14"/>
  <c r="L23" i="14"/>
  <c r="M24" i="14"/>
  <c r="L24" i="14"/>
  <c r="M25" i="14"/>
  <c r="L25" i="14"/>
  <c r="M26" i="14"/>
  <c r="L26" i="14"/>
  <c r="M27" i="14"/>
  <c r="L27" i="14"/>
  <c r="K28" i="14"/>
  <c r="M28" i="14" s="1"/>
  <c r="L28" i="14"/>
  <c r="K29" i="14"/>
  <c r="M29" i="14" s="1"/>
  <c r="L29" i="14"/>
  <c r="M31" i="14"/>
  <c r="L31" i="14"/>
  <c r="M32" i="14"/>
  <c r="L32" i="14"/>
  <c r="M33" i="14"/>
  <c r="L33" i="14"/>
  <c r="M34" i="14"/>
  <c r="L34" i="14"/>
  <c r="M35" i="14"/>
  <c r="L35" i="14"/>
  <c r="K36" i="14"/>
  <c r="M36" i="14" s="1"/>
  <c r="L36" i="14"/>
  <c r="K37" i="14"/>
  <c r="M37" i="14" s="1"/>
  <c r="L37" i="14"/>
  <c r="L15" i="14"/>
  <c r="K15" i="14"/>
  <c r="M15" i="14" s="1"/>
  <c r="K15" i="13"/>
  <c r="M15" i="13" s="1"/>
  <c r="L15" i="13"/>
  <c r="K16" i="13"/>
  <c r="M16" i="13" s="1"/>
  <c r="L16" i="13"/>
  <c r="K17" i="13"/>
  <c r="M17" i="13" s="1"/>
  <c r="L17" i="13"/>
  <c r="K18" i="13"/>
  <c r="M18" i="13" s="1"/>
  <c r="L18" i="13"/>
  <c r="K19" i="13"/>
  <c r="M19" i="13" s="1"/>
  <c r="L19" i="13"/>
  <c r="K20" i="13"/>
  <c r="M20" i="13" s="1"/>
  <c r="L20" i="13"/>
  <c r="K21" i="13"/>
  <c r="M21" i="13" s="1"/>
  <c r="L21" i="13"/>
  <c r="K22" i="13"/>
  <c r="M22" i="13" s="1"/>
  <c r="L22" i="13"/>
  <c r="K23" i="13"/>
  <c r="M23" i="13" s="1"/>
  <c r="L23" i="13"/>
  <c r="K24" i="13"/>
  <c r="M24" i="13" s="1"/>
  <c r="L24" i="13"/>
  <c r="K25" i="13"/>
  <c r="M25" i="13" s="1"/>
  <c r="L25" i="13"/>
  <c r="K26" i="13"/>
  <c r="M26" i="13" s="1"/>
  <c r="L26" i="13"/>
  <c r="K27" i="13"/>
  <c r="M27" i="13" s="1"/>
  <c r="L27" i="13"/>
  <c r="K28" i="13"/>
  <c r="M28" i="13" s="1"/>
  <c r="L28" i="13"/>
  <c r="K29" i="13"/>
  <c r="M29" i="13" s="1"/>
  <c r="L29" i="13"/>
  <c r="K30" i="13"/>
  <c r="M30" i="13" s="1"/>
  <c r="L30" i="13"/>
  <c r="K31" i="13"/>
  <c r="M31" i="13" s="1"/>
  <c r="L31" i="13"/>
  <c r="K33" i="13"/>
  <c r="M33" i="13" s="1"/>
  <c r="L33" i="13"/>
  <c r="K40" i="13"/>
  <c r="M40" i="13" s="1"/>
  <c r="L40" i="13"/>
  <c r="K41" i="13"/>
  <c r="M41" i="13" s="1"/>
  <c r="L41" i="13"/>
  <c r="L14" i="13"/>
  <c r="K14" i="13"/>
  <c r="M14" i="13" s="1"/>
  <c r="K16" i="12"/>
  <c r="M16" i="12" s="1"/>
  <c r="L16" i="12"/>
  <c r="K17" i="12"/>
  <c r="M17" i="12" s="1"/>
  <c r="L17" i="12"/>
  <c r="K18" i="12"/>
  <c r="M18" i="12" s="1"/>
  <c r="L18" i="12"/>
  <c r="K19" i="12"/>
  <c r="M19" i="12" s="1"/>
  <c r="L19" i="12"/>
  <c r="K20" i="12"/>
  <c r="M20" i="12" s="1"/>
  <c r="L20" i="12"/>
  <c r="K21" i="12"/>
  <c r="M21" i="12" s="1"/>
  <c r="L21" i="12"/>
  <c r="K22" i="12"/>
  <c r="M22" i="12" s="1"/>
  <c r="L22" i="12"/>
  <c r="K23" i="12"/>
  <c r="M23" i="12" s="1"/>
  <c r="L23" i="12"/>
  <c r="K24" i="12"/>
  <c r="M24" i="12" s="1"/>
  <c r="L24" i="12"/>
  <c r="K26" i="12"/>
  <c r="M26" i="12" s="1"/>
  <c r="L26" i="12"/>
  <c r="K27" i="12"/>
  <c r="M27" i="12" s="1"/>
  <c r="L27" i="12"/>
  <c r="K28" i="12"/>
  <c r="M28" i="12" s="1"/>
  <c r="L28" i="12"/>
  <c r="K29" i="12"/>
  <c r="M29" i="12" s="1"/>
  <c r="L29" i="12"/>
  <c r="K30" i="12"/>
  <c r="M30" i="12" s="1"/>
  <c r="L30" i="12"/>
  <c r="K32" i="12"/>
  <c r="M32" i="12" s="1"/>
  <c r="L32" i="12"/>
  <c r="K33" i="12"/>
  <c r="M33" i="12" s="1"/>
  <c r="L33" i="12"/>
  <c r="K34" i="12"/>
  <c r="M34" i="12" s="1"/>
  <c r="L34" i="12"/>
  <c r="K35" i="12"/>
  <c r="M35" i="12" s="1"/>
  <c r="L35" i="12"/>
  <c r="K36" i="12"/>
  <c r="M36" i="12" s="1"/>
  <c r="L36" i="12"/>
  <c r="K37" i="12"/>
  <c r="M37" i="12" s="1"/>
  <c r="L37" i="12"/>
  <c r="K38" i="12"/>
  <c r="M38" i="12" s="1"/>
  <c r="L38" i="12"/>
  <c r="K39" i="12"/>
  <c r="M39" i="12" s="1"/>
  <c r="L39" i="12"/>
  <c r="K40" i="12"/>
  <c r="M40" i="12" s="1"/>
  <c r="L40" i="12"/>
  <c r="K41" i="12"/>
  <c r="M41" i="12" s="1"/>
  <c r="L41" i="12"/>
  <c r="K43" i="12"/>
  <c r="M43" i="12" s="1"/>
  <c r="L43" i="12"/>
  <c r="L15" i="12"/>
  <c r="K15" i="12"/>
  <c r="M15" i="12" s="1"/>
  <c r="K14" i="10"/>
  <c r="M14" i="10" s="1"/>
  <c r="L14" i="10"/>
  <c r="K16" i="9"/>
  <c r="M16" i="9" s="1"/>
  <c r="L16" i="9"/>
  <c r="K17" i="9"/>
  <c r="M17" i="9" s="1"/>
  <c r="L17" i="9"/>
  <c r="K18" i="9"/>
  <c r="M18" i="9" s="1"/>
  <c r="L18" i="9"/>
  <c r="K19" i="9"/>
  <c r="M19" i="9" s="1"/>
  <c r="L19" i="9"/>
  <c r="K20" i="9"/>
  <c r="M20" i="9" s="1"/>
  <c r="L20" i="9"/>
  <c r="K21" i="9"/>
  <c r="M21" i="9" s="1"/>
  <c r="L21" i="9"/>
  <c r="K22" i="9"/>
  <c r="M22" i="9" s="1"/>
  <c r="L22" i="9"/>
  <c r="K23" i="9"/>
  <c r="M23" i="9" s="1"/>
  <c r="L23" i="9"/>
  <c r="K24" i="9"/>
  <c r="M24" i="9" s="1"/>
  <c r="L24" i="9"/>
  <c r="K25" i="9"/>
  <c r="M25" i="9" s="1"/>
  <c r="L25" i="9"/>
  <c r="K26" i="9"/>
  <c r="M26" i="9" s="1"/>
  <c r="L26" i="9"/>
  <c r="K27" i="9"/>
  <c r="M27" i="9" s="1"/>
  <c r="L27" i="9"/>
  <c r="K28" i="9"/>
  <c r="M28" i="9" s="1"/>
  <c r="L28" i="9"/>
  <c r="K29" i="9"/>
  <c r="M29" i="9" s="1"/>
  <c r="L29" i="9"/>
  <c r="K30" i="9"/>
  <c r="M30" i="9" s="1"/>
  <c r="L30" i="9"/>
  <c r="K31" i="9"/>
  <c r="M31" i="9" s="1"/>
  <c r="L31" i="9"/>
  <c r="K32" i="9"/>
  <c r="M32" i="9" s="1"/>
  <c r="L32" i="9"/>
  <c r="K33" i="9"/>
  <c r="M33" i="9" s="1"/>
  <c r="L33" i="9"/>
  <c r="K34" i="9"/>
  <c r="M34" i="9" s="1"/>
  <c r="L34" i="9"/>
  <c r="K35" i="9"/>
  <c r="M35" i="9" s="1"/>
  <c r="L35" i="9"/>
  <c r="K36" i="9"/>
  <c r="M36" i="9" s="1"/>
  <c r="L36" i="9"/>
  <c r="K37" i="9"/>
  <c r="M37" i="9" s="1"/>
  <c r="L37" i="9"/>
  <c r="K38" i="9"/>
  <c r="M38" i="9" s="1"/>
  <c r="L38" i="9"/>
  <c r="K39" i="9"/>
  <c r="M39" i="9" s="1"/>
  <c r="L39" i="9"/>
  <c r="K40" i="9"/>
  <c r="M40" i="9" s="1"/>
  <c r="L40" i="9"/>
  <c r="K41" i="9"/>
  <c r="M41" i="9" s="1"/>
  <c r="L41" i="9"/>
  <c r="K42" i="9"/>
  <c r="M42" i="9" s="1"/>
  <c r="L42" i="9"/>
  <c r="K43" i="9"/>
  <c r="M43" i="9" s="1"/>
  <c r="L43" i="9"/>
  <c r="K44" i="9"/>
  <c r="M44" i="9" s="1"/>
  <c r="L44" i="9"/>
  <c r="K45" i="9"/>
  <c r="M45" i="9" s="1"/>
  <c r="L45" i="9"/>
  <c r="K46" i="9"/>
  <c r="M46" i="9" s="1"/>
  <c r="L46" i="9"/>
  <c r="K47" i="9"/>
  <c r="M47" i="9" s="1"/>
  <c r="L47" i="9"/>
  <c r="K48" i="9"/>
  <c r="M48" i="9" s="1"/>
  <c r="L48" i="9"/>
  <c r="K49" i="9"/>
  <c r="M49" i="9" s="1"/>
  <c r="L49" i="9"/>
  <c r="K50" i="9"/>
  <c r="M50" i="9" s="1"/>
  <c r="L50" i="9"/>
  <c r="K51" i="9"/>
  <c r="M51" i="9" s="1"/>
  <c r="L51" i="9"/>
  <c r="K58" i="9"/>
  <c r="M58" i="9" s="1"/>
  <c r="L58" i="9"/>
  <c r="K60" i="9"/>
  <c r="M60" i="9" s="1"/>
  <c r="L60" i="9"/>
  <c r="K61" i="9"/>
  <c r="M61" i="9" s="1"/>
  <c r="L61" i="9"/>
  <c r="K62" i="9"/>
  <c r="M62" i="9" s="1"/>
  <c r="L62" i="9"/>
  <c r="K63" i="9"/>
  <c r="M63" i="9" s="1"/>
  <c r="L63" i="9"/>
  <c r="K17" i="8"/>
  <c r="M17" i="8" s="1"/>
  <c r="L17" i="8"/>
  <c r="K18" i="8"/>
  <c r="M18" i="8" s="1"/>
  <c r="L18" i="8"/>
  <c r="K19" i="8"/>
  <c r="M19" i="8" s="1"/>
  <c r="L19" i="8"/>
  <c r="K20" i="8"/>
  <c r="M20" i="8" s="1"/>
  <c r="L20" i="8"/>
  <c r="K21" i="8"/>
  <c r="M21" i="8" s="1"/>
  <c r="L21" i="8"/>
  <c r="K22" i="8"/>
  <c r="M22" i="8" s="1"/>
  <c r="L22" i="8"/>
  <c r="K23" i="8"/>
  <c r="M23" i="8" s="1"/>
  <c r="L23" i="8"/>
  <c r="K24" i="8"/>
  <c r="M24" i="8" s="1"/>
  <c r="L24" i="8"/>
  <c r="K25" i="8"/>
  <c r="M25" i="8" s="1"/>
  <c r="L25" i="8"/>
  <c r="K26" i="8"/>
  <c r="M26" i="8" s="1"/>
  <c r="L26" i="8"/>
  <c r="K27" i="8"/>
  <c r="M27" i="8" s="1"/>
  <c r="L27" i="8"/>
  <c r="K28" i="8"/>
  <c r="M28" i="8" s="1"/>
  <c r="L28" i="8"/>
  <c r="K29" i="8"/>
  <c r="M29" i="8" s="1"/>
  <c r="L29" i="8"/>
  <c r="K30" i="8"/>
  <c r="M30" i="8" s="1"/>
  <c r="L30" i="8"/>
  <c r="K31" i="8"/>
  <c r="M31" i="8" s="1"/>
  <c r="L31" i="8"/>
  <c r="K32" i="8"/>
  <c r="M32" i="8" s="1"/>
  <c r="L32" i="8"/>
  <c r="K33" i="8"/>
  <c r="M33" i="8" s="1"/>
  <c r="L33" i="8"/>
  <c r="K34" i="8"/>
  <c r="M34" i="8" s="1"/>
  <c r="L34" i="8"/>
  <c r="K35" i="8"/>
  <c r="M35" i="8" s="1"/>
  <c r="L35" i="8"/>
  <c r="K36" i="8"/>
  <c r="M36" i="8" s="1"/>
  <c r="L36" i="8"/>
  <c r="K37" i="8"/>
  <c r="M37" i="8" s="1"/>
  <c r="L37" i="8"/>
  <c r="K38" i="8"/>
  <c r="M38" i="8" s="1"/>
  <c r="L38" i="8"/>
  <c r="K43" i="8"/>
  <c r="M43" i="8" s="1"/>
  <c r="L43" i="8"/>
  <c r="K45" i="8"/>
  <c r="M45" i="8" s="1"/>
  <c r="L45" i="8"/>
  <c r="K46" i="8"/>
  <c r="M46" i="8" s="1"/>
  <c r="L46" i="8"/>
  <c r="K47" i="8"/>
  <c r="M47" i="8" s="1"/>
  <c r="L47" i="8"/>
  <c r="K48" i="8"/>
  <c r="M48" i="8" s="1"/>
  <c r="L48" i="8"/>
  <c r="K49" i="8"/>
  <c r="M49" i="8" s="1"/>
  <c r="L49" i="8"/>
  <c r="K50" i="8"/>
  <c r="M50" i="8" s="1"/>
  <c r="L50" i="8"/>
  <c r="K52" i="8"/>
  <c r="M52" i="8" s="1"/>
  <c r="L52" i="8"/>
  <c r="K15" i="7"/>
  <c r="M15" i="7" s="1"/>
  <c r="L15" i="7"/>
  <c r="K16" i="7"/>
  <c r="M16" i="7" s="1"/>
  <c r="L16" i="7"/>
  <c r="K17" i="7"/>
  <c r="M17" i="7" s="1"/>
  <c r="L17" i="7"/>
  <c r="K18" i="7"/>
  <c r="M18" i="7" s="1"/>
  <c r="L18" i="7"/>
  <c r="K19" i="7"/>
  <c r="M19" i="7" s="1"/>
  <c r="L19" i="7"/>
  <c r="K20" i="7"/>
  <c r="M20" i="7" s="1"/>
  <c r="L20" i="7"/>
  <c r="K21" i="7"/>
  <c r="M21" i="7" s="1"/>
  <c r="L21" i="7"/>
  <c r="K22" i="7"/>
  <c r="M22" i="7" s="1"/>
  <c r="L22" i="7"/>
  <c r="K16" i="4"/>
  <c r="M16" i="4" s="1"/>
  <c r="L16" i="4"/>
  <c r="K17" i="4"/>
  <c r="M17" i="4" s="1"/>
  <c r="L17" i="4"/>
  <c r="K19" i="4"/>
  <c r="M19" i="4" s="1"/>
  <c r="L19" i="4"/>
  <c r="K20" i="4"/>
  <c r="M20" i="4" s="1"/>
  <c r="L20" i="4"/>
  <c r="K23" i="4"/>
  <c r="M23" i="4" s="1"/>
  <c r="L23" i="4"/>
  <c r="K24" i="4"/>
  <c r="M24" i="4" s="1"/>
  <c r="L24" i="4"/>
  <c r="K25" i="4"/>
  <c r="M25" i="4" s="1"/>
  <c r="L25" i="4"/>
  <c r="K26" i="4"/>
  <c r="M26" i="4" s="1"/>
  <c r="L26" i="4"/>
  <c r="K29" i="4"/>
  <c r="M29" i="4" s="1"/>
  <c r="L29" i="4"/>
  <c r="K30" i="4"/>
  <c r="M30" i="4" s="1"/>
  <c r="L30" i="4"/>
  <c r="L14" i="9"/>
  <c r="K14" i="9"/>
  <c r="M14" i="9" s="1"/>
  <c r="L14" i="8"/>
  <c r="K14" i="8"/>
  <c r="M14" i="8" s="1"/>
  <c r="K16" i="3"/>
  <c r="M16" i="3" s="1"/>
  <c r="L16" i="3"/>
  <c r="K17" i="3"/>
  <c r="M17" i="3" s="1"/>
  <c r="L17" i="3"/>
  <c r="K18" i="3"/>
  <c r="M18" i="3" s="1"/>
  <c r="L18" i="3"/>
  <c r="K19" i="3"/>
  <c r="M19" i="3" s="1"/>
  <c r="L19" i="3"/>
  <c r="K20" i="3"/>
  <c r="M20" i="3" s="1"/>
  <c r="L20" i="3"/>
  <c r="K21" i="3"/>
  <c r="M21" i="3" s="1"/>
  <c r="L21" i="3"/>
  <c r="K22" i="3"/>
  <c r="M22" i="3" s="1"/>
  <c r="L22" i="3"/>
  <c r="K23" i="3"/>
  <c r="M23" i="3" s="1"/>
  <c r="L23" i="3"/>
  <c r="K24" i="3"/>
  <c r="M24" i="3" s="1"/>
  <c r="L24" i="3"/>
  <c r="K25" i="3"/>
  <c r="M25" i="3" s="1"/>
  <c r="L25" i="3"/>
  <c r="K26" i="3"/>
  <c r="M26" i="3" s="1"/>
  <c r="L26" i="3"/>
  <c r="K27" i="3"/>
  <c r="M27" i="3" s="1"/>
  <c r="L27" i="3"/>
  <c r="K28" i="3"/>
  <c r="M28" i="3" s="1"/>
  <c r="L28" i="3"/>
  <c r="K29" i="3"/>
  <c r="M29" i="3" s="1"/>
  <c r="L29" i="3"/>
  <c r="K30" i="3"/>
  <c r="M30" i="3" s="1"/>
  <c r="L30" i="3"/>
  <c r="K31" i="3"/>
  <c r="M31" i="3" s="1"/>
  <c r="L31" i="3"/>
  <c r="K32" i="3"/>
  <c r="M32" i="3" s="1"/>
  <c r="L32" i="3"/>
  <c r="K34" i="3"/>
  <c r="M34" i="3" s="1"/>
  <c r="L34" i="3"/>
  <c r="K35" i="3"/>
  <c r="M35" i="3" s="1"/>
  <c r="L35" i="3"/>
  <c r="K37" i="3"/>
  <c r="M37" i="3" s="1"/>
  <c r="L37" i="3"/>
  <c r="K38" i="3"/>
  <c r="M38" i="3" s="1"/>
  <c r="L38" i="3"/>
  <c r="K39" i="3"/>
  <c r="M39" i="3" s="1"/>
  <c r="L39" i="3"/>
  <c r="K40" i="3"/>
  <c r="M40" i="3" s="1"/>
  <c r="L40" i="3"/>
  <c r="K41" i="3"/>
  <c r="M41" i="3" s="1"/>
  <c r="L41" i="3"/>
  <c r="K42" i="3"/>
  <c r="M42" i="3" s="1"/>
  <c r="L42" i="3"/>
  <c r="K43" i="3"/>
  <c r="M43" i="3" s="1"/>
  <c r="L43" i="3"/>
  <c r="K44" i="3"/>
  <c r="M44" i="3" s="1"/>
  <c r="L44" i="3"/>
  <c r="K45" i="3"/>
  <c r="M45" i="3" s="1"/>
  <c r="L45" i="3"/>
  <c r="K46" i="3"/>
  <c r="M46" i="3" s="1"/>
  <c r="L46" i="3"/>
  <c r="K47" i="3"/>
  <c r="M47" i="3" s="1"/>
  <c r="L47" i="3"/>
  <c r="K48" i="3"/>
  <c r="M48" i="3" s="1"/>
  <c r="L48" i="3"/>
  <c r="K49" i="3"/>
  <c r="M49" i="3" s="1"/>
  <c r="L49" i="3"/>
  <c r="K50" i="3"/>
  <c r="M50" i="3" s="1"/>
  <c r="L50" i="3"/>
  <c r="K51" i="3"/>
  <c r="M51" i="3" s="1"/>
  <c r="L51" i="3"/>
  <c r="K52" i="3"/>
  <c r="M52" i="3" s="1"/>
  <c r="L52" i="3"/>
  <c r="K53" i="3"/>
  <c r="M53" i="3" s="1"/>
  <c r="L53" i="3"/>
  <c r="L14" i="16"/>
  <c r="K14" i="16"/>
  <c r="M14" i="16" s="1"/>
  <c r="L13" i="16"/>
  <c r="K13" i="16"/>
  <c r="M13" i="16" s="1"/>
  <c r="L15" i="15"/>
  <c r="K15" i="15"/>
  <c r="M15" i="15" s="1"/>
  <c r="L14" i="14"/>
  <c r="L38" i="14" s="1"/>
  <c r="M14" i="14"/>
  <c r="L14" i="12"/>
  <c r="K14" i="12"/>
  <c r="M14" i="12" s="1"/>
  <c r="L13" i="12"/>
  <c r="K13" i="12"/>
  <c r="M13" i="12" s="1"/>
  <c r="L15" i="11"/>
  <c r="N15" i="11" s="1"/>
  <c r="L14" i="11"/>
  <c r="N14" i="11" s="1"/>
  <c r="N48" i="11" s="1"/>
  <c r="L13" i="10"/>
  <c r="L16" i="10" s="1"/>
  <c r="K13" i="10"/>
  <c r="M13" i="10" s="1"/>
  <c r="M16" i="10" s="1"/>
  <c r="L15" i="9"/>
  <c r="K15" i="9"/>
  <c r="M15" i="9" s="1"/>
  <c r="L15" i="8"/>
  <c r="K15" i="8"/>
  <c r="M15" i="8" s="1"/>
  <c r="L16" i="8"/>
  <c r="K16" i="8"/>
  <c r="M16" i="8" s="1"/>
  <c r="L14" i="7"/>
  <c r="K14" i="7"/>
  <c r="M14" i="7" s="1"/>
  <c r="L13" i="7"/>
  <c r="K13" i="7"/>
  <c r="M13" i="7" s="1"/>
  <c r="L14" i="6"/>
  <c r="K14" i="6"/>
  <c r="M14" i="6" s="1"/>
  <c r="L13" i="6"/>
  <c r="L15" i="6" s="1"/>
  <c r="K13" i="6"/>
  <c r="M13" i="6" s="1"/>
  <c r="M15" i="6" s="1"/>
  <c r="L15" i="4"/>
  <c r="K15" i="4"/>
  <c r="M15" i="4" s="1"/>
  <c r="L14" i="4"/>
  <c r="K14" i="4"/>
  <c r="M14" i="4" s="1"/>
  <c r="L15" i="3"/>
  <c r="K15" i="3"/>
  <c r="M15" i="3" s="1"/>
  <c r="L14" i="3"/>
  <c r="K14" i="3"/>
  <c r="M14" i="3" s="1"/>
  <c r="M195" i="16" l="1"/>
  <c r="L195" i="16"/>
  <c r="M88" i="15"/>
  <c r="L88" i="15"/>
  <c r="M38" i="14"/>
  <c r="L50" i="13"/>
  <c r="M50" i="13"/>
  <c r="M45" i="12"/>
  <c r="L45" i="12"/>
  <c r="M64" i="9"/>
  <c r="L64" i="9"/>
  <c r="M53" i="8"/>
  <c r="L53" i="8"/>
  <c r="M23" i="7"/>
  <c r="L23" i="7"/>
  <c r="M31" i="4"/>
  <c r="L31" i="4"/>
  <c r="K16" i="2"/>
  <c r="M16" i="2" s="1"/>
  <c r="L16" i="2"/>
  <c r="K17" i="2"/>
  <c r="M17" i="2" s="1"/>
  <c r="L17" i="2"/>
  <c r="K18" i="2"/>
  <c r="M18" i="2" s="1"/>
  <c r="L18" i="2"/>
  <c r="K19" i="2"/>
  <c r="M19" i="2" s="1"/>
  <c r="L19" i="2"/>
  <c r="K20" i="2"/>
  <c r="M20" i="2" s="1"/>
  <c r="L20" i="2"/>
  <c r="K21" i="2"/>
  <c r="M21" i="2" s="1"/>
  <c r="L21" i="2"/>
  <c r="K22" i="2"/>
  <c r="M22" i="2" s="1"/>
  <c r="L22" i="2"/>
  <c r="K23" i="2"/>
  <c r="M23" i="2" s="1"/>
  <c r="L23" i="2"/>
  <c r="K24" i="2"/>
  <c r="M24" i="2" s="1"/>
  <c r="L24" i="2"/>
  <c r="K25" i="2"/>
  <c r="M25" i="2" s="1"/>
  <c r="L25" i="2"/>
  <c r="K26" i="2"/>
  <c r="M26" i="2" s="1"/>
  <c r="L26" i="2"/>
  <c r="K27" i="2"/>
  <c r="M27" i="2" s="1"/>
  <c r="L27" i="2"/>
  <c r="K28" i="2"/>
  <c r="M28" i="2" s="1"/>
  <c r="L28" i="2"/>
  <c r="K29" i="2"/>
  <c r="M29" i="2" s="1"/>
  <c r="L29" i="2"/>
  <c r="K30" i="2"/>
  <c r="M30" i="2" s="1"/>
  <c r="L30" i="2"/>
  <c r="K31" i="2"/>
  <c r="M31" i="2" s="1"/>
  <c r="L31" i="2"/>
  <c r="K33" i="2"/>
  <c r="M33" i="2" s="1"/>
  <c r="L33" i="2"/>
  <c r="K34" i="2"/>
  <c r="M34" i="2" s="1"/>
  <c r="L34" i="2"/>
  <c r="K35" i="2"/>
  <c r="M35" i="2" s="1"/>
  <c r="L35" i="2"/>
  <c r="K36" i="2"/>
  <c r="M36" i="2" s="1"/>
  <c r="L36" i="2"/>
  <c r="K38" i="2"/>
  <c r="M38" i="2" s="1"/>
  <c r="L38" i="2"/>
  <c r="K39" i="2"/>
  <c r="M39" i="2" s="1"/>
  <c r="L39" i="2"/>
  <c r="K40" i="2"/>
  <c r="M40" i="2" s="1"/>
  <c r="L40" i="2"/>
  <c r="K41" i="2"/>
  <c r="M41" i="2" s="1"/>
  <c r="L41" i="2"/>
  <c r="K42" i="2"/>
  <c r="M42" i="2" s="1"/>
  <c r="L42" i="2"/>
  <c r="K44" i="2"/>
  <c r="M44" i="2" s="1"/>
  <c r="L44" i="2"/>
  <c r="K45" i="2"/>
  <c r="M45" i="2" s="1"/>
  <c r="L45" i="2"/>
  <c r="K46" i="2"/>
  <c r="M46" i="2" s="1"/>
  <c r="L46" i="2"/>
  <c r="K48" i="2"/>
  <c r="M48" i="2" s="1"/>
  <c r="L48" i="2"/>
  <c r="K49" i="2"/>
  <c r="M49" i="2" s="1"/>
  <c r="L49" i="2"/>
  <c r="K50" i="2"/>
  <c r="M50" i="2" s="1"/>
  <c r="L50" i="2"/>
  <c r="K51" i="2"/>
  <c r="M51" i="2" s="1"/>
  <c r="L51" i="2"/>
  <c r="K52" i="2"/>
  <c r="M52" i="2" s="1"/>
  <c r="L52" i="2"/>
  <c r="K53" i="2"/>
  <c r="M53" i="2" s="1"/>
  <c r="L53" i="2"/>
  <c r="K54" i="2"/>
  <c r="M54" i="2" s="1"/>
  <c r="L54" i="2"/>
  <c r="K55" i="2"/>
  <c r="M55" i="2" s="1"/>
  <c r="L55" i="2"/>
  <c r="K56" i="2"/>
  <c r="M56" i="2" s="1"/>
  <c r="L56" i="2"/>
  <c r="K57" i="2"/>
  <c r="M57" i="2" s="1"/>
  <c r="L57" i="2"/>
  <c r="K58" i="2"/>
  <c r="M58" i="2" s="1"/>
  <c r="L58" i="2"/>
  <c r="K59" i="2"/>
  <c r="M59" i="2" s="1"/>
  <c r="L59" i="2"/>
  <c r="K60" i="2"/>
  <c r="M60" i="2" s="1"/>
  <c r="L60" i="2"/>
  <c r="K61" i="2"/>
  <c r="M61" i="2" s="1"/>
  <c r="L61" i="2"/>
  <c r="K62" i="2"/>
  <c r="M62" i="2" s="1"/>
  <c r="L62" i="2"/>
  <c r="K63" i="2"/>
  <c r="M63" i="2" s="1"/>
  <c r="L63" i="2"/>
  <c r="K64" i="2"/>
  <c r="M64" i="2" s="1"/>
  <c r="L64" i="2"/>
  <c r="K65" i="2"/>
  <c r="M65" i="2" s="1"/>
  <c r="L65" i="2"/>
  <c r="K66" i="2"/>
  <c r="M66" i="2" s="1"/>
  <c r="L66" i="2"/>
  <c r="K67" i="2"/>
  <c r="M67" i="2" s="1"/>
  <c r="L67" i="2"/>
  <c r="K68" i="2"/>
  <c r="M68" i="2" s="1"/>
  <c r="L68" i="2"/>
  <c r="K69" i="2"/>
  <c r="M69" i="2" s="1"/>
  <c r="L69" i="2"/>
  <c r="K70" i="2"/>
  <c r="M70" i="2" s="1"/>
  <c r="L70" i="2"/>
  <c r="K71" i="2"/>
  <c r="M71" i="2" s="1"/>
  <c r="L71" i="2"/>
  <c r="K72" i="2"/>
  <c r="M72" i="2" s="1"/>
  <c r="L72" i="2"/>
  <c r="K73" i="2"/>
  <c r="M73" i="2" s="1"/>
  <c r="L73" i="2"/>
  <c r="K74" i="2"/>
  <c r="M74" i="2" s="1"/>
  <c r="L74" i="2"/>
  <c r="K75" i="2"/>
  <c r="M75" i="2" s="1"/>
  <c r="L75" i="2"/>
  <c r="K76" i="2"/>
  <c r="M76" i="2" s="1"/>
  <c r="L76" i="2"/>
  <c r="K77" i="2"/>
  <c r="M77" i="2" s="1"/>
  <c r="L77" i="2"/>
  <c r="K78" i="2"/>
  <c r="M78" i="2" s="1"/>
  <c r="L78" i="2"/>
  <c r="K79" i="2"/>
  <c r="M79" i="2" s="1"/>
  <c r="L79" i="2"/>
  <c r="K80" i="2"/>
  <c r="M80" i="2" s="1"/>
  <c r="L80" i="2"/>
  <c r="K81" i="2"/>
  <c r="M81" i="2" s="1"/>
  <c r="L81" i="2"/>
  <c r="K82" i="2"/>
  <c r="M82" i="2" s="1"/>
  <c r="L82" i="2"/>
  <c r="K83" i="2"/>
  <c r="M83" i="2" s="1"/>
  <c r="L83" i="2"/>
  <c r="K84" i="2"/>
  <c r="M84" i="2" s="1"/>
  <c r="L84" i="2"/>
  <c r="K85" i="2"/>
  <c r="M85" i="2" s="1"/>
  <c r="L85" i="2"/>
  <c r="K86" i="2"/>
  <c r="M86" i="2" s="1"/>
  <c r="L86" i="2"/>
  <c r="K87" i="2"/>
  <c r="M87" i="2" s="1"/>
  <c r="L87" i="2"/>
  <c r="K88" i="2"/>
  <c r="M88" i="2" s="1"/>
  <c r="L88" i="2"/>
  <c r="K89" i="2"/>
  <c r="M89" i="2" s="1"/>
  <c r="L89" i="2"/>
  <c r="K90" i="2"/>
  <c r="M90" i="2" s="1"/>
  <c r="L90" i="2"/>
  <c r="K92" i="2"/>
  <c r="M92" i="2" s="1"/>
  <c r="L92" i="2"/>
  <c r="K93" i="2"/>
  <c r="M93" i="2" s="1"/>
  <c r="L93" i="2"/>
  <c r="K94" i="2"/>
  <c r="M94" i="2" s="1"/>
  <c r="L94" i="2"/>
  <c r="K95" i="2"/>
  <c r="M95" i="2" s="1"/>
  <c r="L95" i="2"/>
  <c r="K96" i="2"/>
  <c r="M96" i="2" s="1"/>
  <c r="L96" i="2"/>
  <c r="K97" i="2"/>
  <c r="M97" i="2" s="1"/>
  <c r="L97" i="2"/>
  <c r="K98" i="2"/>
  <c r="M98" i="2" s="1"/>
  <c r="L98" i="2"/>
  <c r="K99" i="2"/>
  <c r="M99" i="2" s="1"/>
  <c r="L99" i="2"/>
  <c r="K100" i="2"/>
  <c r="M100" i="2" s="1"/>
  <c r="L100" i="2"/>
  <c r="K101" i="2"/>
  <c r="M101" i="2" s="1"/>
  <c r="L101" i="2"/>
  <c r="K102" i="2"/>
  <c r="M102" i="2" s="1"/>
  <c r="L102" i="2"/>
  <c r="K103" i="2"/>
  <c r="M103" i="2" s="1"/>
  <c r="L103" i="2"/>
  <c r="K104" i="2"/>
  <c r="M104" i="2" s="1"/>
  <c r="L104" i="2"/>
  <c r="K105" i="2"/>
  <c r="M105" i="2" s="1"/>
  <c r="L105" i="2"/>
  <c r="K106" i="2"/>
  <c r="M106" i="2" s="1"/>
  <c r="L106" i="2"/>
  <c r="K107" i="2"/>
  <c r="M107" i="2" s="1"/>
  <c r="L107" i="2"/>
  <c r="K108" i="2"/>
  <c r="M108" i="2" s="1"/>
  <c r="L108" i="2"/>
  <c r="K110" i="2"/>
  <c r="M110" i="2" s="1"/>
  <c r="L110" i="2"/>
  <c r="K111" i="2"/>
  <c r="M111" i="2" s="1"/>
  <c r="L111" i="2"/>
  <c r="K112" i="2"/>
  <c r="M112" i="2" s="1"/>
  <c r="L112" i="2"/>
  <c r="K113" i="2"/>
  <c r="M113" i="2" s="1"/>
  <c r="L113" i="2"/>
  <c r="K114" i="2"/>
  <c r="M114" i="2" s="1"/>
  <c r="L114" i="2"/>
  <c r="K115" i="2"/>
  <c r="M115" i="2" s="1"/>
  <c r="L115" i="2"/>
  <c r="K116" i="2"/>
  <c r="M116" i="2" s="1"/>
  <c r="L116" i="2"/>
  <c r="K117" i="2"/>
  <c r="M117" i="2" s="1"/>
  <c r="L117" i="2"/>
  <c r="K118" i="2"/>
  <c r="M118" i="2" s="1"/>
  <c r="L118" i="2"/>
  <c r="L15" i="2"/>
  <c r="K15" i="2"/>
  <c r="M15" i="2" s="1"/>
  <c r="L14" i="2"/>
  <c r="K14" i="2"/>
  <c r="M14" i="2" s="1"/>
  <c r="L16" i="1"/>
  <c r="N16" i="1" s="1"/>
  <c r="M16" i="1"/>
  <c r="L17" i="1"/>
  <c r="N17" i="1" s="1"/>
  <c r="M17" i="1"/>
  <c r="L18" i="1"/>
  <c r="N18" i="1" s="1"/>
  <c r="M18" i="1"/>
  <c r="L19" i="1"/>
  <c r="N19" i="1" s="1"/>
  <c r="M19" i="1"/>
  <c r="L20" i="1"/>
  <c r="N20" i="1" s="1"/>
  <c r="M20" i="1"/>
  <c r="L21" i="1"/>
  <c r="N21" i="1" s="1"/>
  <c r="M21" i="1"/>
  <c r="L22" i="1"/>
  <c r="N22" i="1" s="1"/>
  <c r="M22" i="1"/>
  <c r="L23" i="1"/>
  <c r="N23" i="1" s="1"/>
  <c r="M23" i="1"/>
  <c r="L24" i="1"/>
  <c r="N24" i="1" s="1"/>
  <c r="M24" i="1"/>
  <c r="L25" i="1"/>
  <c r="N25" i="1" s="1"/>
  <c r="M25" i="1"/>
  <c r="L27" i="1"/>
  <c r="N27" i="1" s="1"/>
  <c r="M27" i="1"/>
  <c r="L29" i="1"/>
  <c r="N29" i="1" s="1"/>
  <c r="M29" i="1"/>
  <c r="L30" i="1"/>
  <c r="N30" i="1" s="1"/>
  <c r="M30" i="1"/>
  <c r="L31" i="1"/>
  <c r="N31" i="1" s="1"/>
  <c r="M31" i="1"/>
  <c r="L32" i="1"/>
  <c r="N32" i="1" s="1"/>
  <c r="M32" i="1"/>
  <c r="L34" i="1"/>
  <c r="N34" i="1" s="1"/>
  <c r="M34" i="1"/>
  <c r="L36" i="1"/>
  <c r="N36" i="1" s="1"/>
  <c r="M36" i="1"/>
  <c r="L37" i="1"/>
  <c r="N37" i="1" s="1"/>
  <c r="M37" i="1"/>
  <c r="L38" i="1"/>
  <c r="N38" i="1" s="1"/>
  <c r="M38" i="1"/>
  <c r="L39" i="1"/>
  <c r="N39" i="1" s="1"/>
  <c r="M39" i="1"/>
  <c r="L40" i="1"/>
  <c r="N40" i="1" s="1"/>
  <c r="M40" i="1"/>
  <c r="L41" i="1"/>
  <c r="N41" i="1" s="1"/>
  <c r="M41" i="1"/>
  <c r="L42" i="1"/>
  <c r="N42" i="1" s="1"/>
  <c r="M42" i="1"/>
  <c r="L43" i="1"/>
  <c r="N43" i="1" s="1"/>
  <c r="M43" i="1"/>
  <c r="L44" i="1"/>
  <c r="N44" i="1" s="1"/>
  <c r="M44" i="1"/>
  <c r="L45" i="1"/>
  <c r="N45" i="1" s="1"/>
  <c r="M45" i="1"/>
  <c r="L47" i="1"/>
  <c r="N47" i="1" s="1"/>
  <c r="M47" i="1"/>
  <c r="L48" i="1"/>
  <c r="N48" i="1" s="1"/>
  <c r="M48" i="1"/>
  <c r="L49" i="1"/>
  <c r="N49" i="1" s="1"/>
  <c r="M49" i="1"/>
  <c r="L50" i="1"/>
  <c r="N50" i="1" s="1"/>
  <c r="M50" i="1"/>
  <c r="L52" i="1"/>
  <c r="N52" i="1" s="1"/>
  <c r="M52" i="1"/>
  <c r="L53" i="1"/>
  <c r="N53" i="1" s="1"/>
  <c r="M53" i="1"/>
  <c r="L54" i="1"/>
  <c r="N54" i="1" s="1"/>
  <c r="M54" i="1"/>
  <c r="L55" i="1"/>
  <c r="N55" i="1" s="1"/>
  <c r="M55" i="1"/>
  <c r="L56" i="1"/>
  <c r="N56" i="1" s="1"/>
  <c r="M56" i="1"/>
  <c r="L57" i="1"/>
  <c r="N57" i="1" s="1"/>
  <c r="M57" i="1"/>
  <c r="L58" i="1"/>
  <c r="N58" i="1" s="1"/>
  <c r="M58" i="1"/>
  <c r="L59" i="1"/>
  <c r="N59" i="1" s="1"/>
  <c r="M59" i="1"/>
  <c r="L60" i="1"/>
  <c r="N60" i="1" s="1"/>
  <c r="M60" i="1"/>
  <c r="L61" i="1"/>
  <c r="N61" i="1" s="1"/>
  <c r="M61" i="1"/>
  <c r="L62" i="1"/>
  <c r="N62" i="1" s="1"/>
  <c r="M62" i="1"/>
  <c r="L63" i="1"/>
  <c r="N63" i="1" s="1"/>
  <c r="M63" i="1"/>
  <c r="L64" i="1"/>
  <c r="N64" i="1" s="1"/>
  <c r="M64" i="1"/>
  <c r="L65" i="1"/>
  <c r="N65" i="1" s="1"/>
  <c r="M65" i="1"/>
  <c r="L67" i="1"/>
  <c r="N67" i="1" s="1"/>
  <c r="M67" i="1"/>
  <c r="L68" i="1"/>
  <c r="N68" i="1" s="1"/>
  <c r="M68" i="1"/>
  <c r="L69" i="1"/>
  <c r="N69" i="1" s="1"/>
  <c r="M69" i="1"/>
  <c r="L71" i="1"/>
  <c r="N71" i="1" s="1"/>
  <c r="M71" i="1"/>
  <c r="L72" i="1"/>
  <c r="N72" i="1" s="1"/>
  <c r="M72" i="1"/>
  <c r="L73" i="1"/>
  <c r="N73" i="1" s="1"/>
  <c r="M73" i="1"/>
  <c r="L74" i="1"/>
  <c r="N74" i="1" s="1"/>
  <c r="M74" i="1"/>
  <c r="L75" i="1"/>
  <c r="N75" i="1" s="1"/>
  <c r="M75" i="1"/>
  <c r="L77" i="1"/>
  <c r="N77" i="1" s="1"/>
  <c r="M77" i="1"/>
  <c r="L78" i="1"/>
  <c r="N78" i="1" s="1"/>
  <c r="M78" i="1"/>
  <c r="L79" i="1"/>
  <c r="N79" i="1" s="1"/>
  <c r="M79" i="1"/>
  <c r="L80" i="1"/>
  <c r="N80" i="1" s="1"/>
  <c r="M80" i="1"/>
  <c r="L15" i="1"/>
  <c r="N15" i="1" s="1"/>
  <c r="M15" i="1"/>
  <c r="L14" i="1"/>
  <c r="N14" i="1" l="1"/>
  <c r="M14" i="1"/>
</calcChain>
</file>

<file path=xl/sharedStrings.xml><?xml version="1.0" encoding="utf-8"?>
<sst xmlns="http://schemas.openxmlformats.org/spreadsheetml/2006/main" count="3308" uniqueCount="1100">
  <si>
    <t>Naročnik: Dom starejših občanov Grosuplje, Ob Grosupeljščici 28, 1290 GROSUPLJE</t>
  </si>
  <si>
    <t>PONUDNIK :</t>
  </si>
  <si>
    <t>ZŠ</t>
  </si>
  <si>
    <t>Artikel</t>
  </si>
  <si>
    <t>EM</t>
  </si>
  <si>
    <t>Naziv proizvajalca</t>
  </si>
  <si>
    <t xml:space="preserve">Cena / EM </t>
  </si>
  <si>
    <t>Cena / EM</t>
  </si>
  <si>
    <t>Vrednost skupaj v EUR brez DDV</t>
  </si>
  <si>
    <t>Vrednost skupaj v EUR z DDV</t>
  </si>
  <si>
    <t>v EUR z DDV</t>
  </si>
  <si>
    <t>služi kot informacija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</si>
  <si>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</si>
  <si>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</si>
  <si>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</si>
  <si>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</si>
  <si>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</si>
  <si>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</si>
  <si>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</si>
  <si>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</si>
  <si>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</si>
  <si>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</si>
  <si>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</si>
  <si>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</si>
  <si>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kos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</si>
  <si>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</si>
  <si>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</si>
  <si>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</si>
  <si>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</si>
  <si>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</si>
  <si>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</si>
  <si>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</si>
  <si>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</si>
  <si>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</si>
  <si>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</si>
  <si>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</si>
  <si>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</si>
  <si>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</si>
  <si>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</si>
  <si>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</si>
  <si>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</si>
  <si>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</si>
  <si>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</si>
  <si>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</si>
  <si>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</si>
  <si>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</si>
  <si>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</si>
  <si>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</si>
  <si>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</si>
  <si>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</si>
  <si>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</si>
  <si>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</si>
  <si>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Čaj META ZE.20/1 (1=2g=filter vrečka)</t>
  </si>
  <si>
    <t>40.</t>
  </si>
  <si>
    <t>Čaj SADNI 20/1 (1=2g=filter vrečka)</t>
  </si>
  <si>
    <t>41.</t>
  </si>
  <si>
    <t>Čaj PLANINSKI 20/1 (1=2g=filter vrečka)</t>
  </si>
  <si>
    <t>42.</t>
  </si>
  <si>
    <t>Čaj KAMILICA 20/1 (1=2g=filter vrečka)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</si>
  <si>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</si>
  <si>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</si>
  <si>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</si>
  <si>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</si>
  <si>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</si>
  <si>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</si>
  <si>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</si>
  <si>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</si>
  <si>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</si>
  <si>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</si>
  <si>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</si>
  <si>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</si>
  <si>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</si>
  <si>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</si>
  <si>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</si>
  <si>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</si>
  <si>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SKUPAJ VREDNOST</t>
  </si>
  <si>
    <t>OPOMBA: »ali podobno« pomeni podobne KVALITETE IN OKUSA</t>
  </si>
  <si>
    <t xml:space="preserve">Kraj in datum: </t>
  </si>
  <si>
    <t xml:space="preserve">7. SKLOP : OLJA IN MAŠČOBNI IZDELKI </t>
  </si>
  <si>
    <t>Znamka izdelka</t>
  </si>
  <si>
    <t>Majoneza (500g-650g)</t>
  </si>
  <si>
    <t>Olje za cvrtje, stabilno in odporno proti visokim temperaturam (10l)</t>
  </si>
  <si>
    <t>Repično olje, jedilno rafinirirano (1l)</t>
  </si>
  <si>
    <t>Bučno olje, jedilno nerafinirano (1l)</t>
  </si>
  <si>
    <t>Margarina za kuh. in peko (250g-500g)</t>
  </si>
  <si>
    <t>Pakirna</t>
  </si>
  <si>
    <t>enota</t>
  </si>
  <si>
    <t>Čaj planinski, pakiran v filter vrečke 25g-60g, vezane (1kg)</t>
  </si>
  <si>
    <t>Čaj sadni-različni okusi pakiran v filter vrečke 25g-60g, vezane (1kg)</t>
  </si>
  <si>
    <t>Čaj šipek, pakiran v filter vrečke 25g-60g, vezane (1kg)</t>
  </si>
  <si>
    <t>Čaj hibiskus pakiran v filter vrečke 25g-60g, vezane (1kg)</t>
  </si>
  <si>
    <t>Čaj divja češnja, pakiran v filter vrečke 25g-60g, vezane (1kg)</t>
  </si>
  <si>
    <t>Čaj gozdni sadeži, pakiran v filter vrečke 25g-60g, vezane (1kg)</t>
  </si>
  <si>
    <t>84.</t>
  </si>
  <si>
    <t>67.</t>
  </si>
  <si>
    <t>Otroški keksi iz biskvitnega testa (200g-400g)</t>
  </si>
  <si>
    <t>Masleni keksi (200g)</t>
  </si>
  <si>
    <t>Kis, balzamični (1l)</t>
  </si>
  <si>
    <t>Kvas sveži (42g)</t>
  </si>
  <si>
    <t>Marmelada marelica (3kg-5kg)</t>
  </si>
  <si>
    <t>Marmelada različni okusi (3kg-5kg)</t>
  </si>
  <si>
    <t>Marmelada porcij.diabetična 20g</t>
  </si>
  <si>
    <t>Med dietni (20g)</t>
  </si>
  <si>
    <t>Med cvetlični, mešani,..(20g)</t>
  </si>
  <si>
    <t>Med cvetlični, mešani,..(1kg)</t>
  </si>
  <si>
    <t>25g</t>
  </si>
  <si>
    <t>61.</t>
  </si>
  <si>
    <t>62.</t>
  </si>
  <si>
    <t>65.</t>
  </si>
  <si>
    <t>66.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</si>
  <si>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</si>
  <si>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</si>
  <si>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</si>
  <si>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</si>
  <si>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</si>
  <si>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</si>
  <si>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</si>
  <si>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</si>
  <si>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</si>
  <si>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</si>
  <si>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79.</t>
  </si>
  <si>
    <t>80.</t>
  </si>
  <si>
    <t>Sladkor, beli 5g</t>
  </si>
  <si>
    <t>81.</t>
  </si>
  <si>
    <t>Sladkor, rjavi 5g</t>
  </si>
  <si>
    <t>82.</t>
  </si>
  <si>
    <t>83.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</si>
  <si>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</si>
  <si>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</si>
  <si>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</si>
  <si>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</si>
  <si>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</si>
  <si>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</si>
  <si>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</si>
  <si>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</si>
  <si>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</si>
  <si>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</si>
  <si>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</si>
  <si>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</si>
  <si>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</si>
  <si>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</si>
  <si>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63.</t>
  </si>
  <si>
    <t>64.</t>
  </si>
  <si>
    <t>99.</t>
  </si>
  <si>
    <t>Vino belo namizno (1l)</t>
  </si>
  <si>
    <t>100.</t>
  </si>
  <si>
    <t>Vino belo janževec ali podobno (1l)</t>
  </si>
  <si>
    <t>101.</t>
  </si>
  <si>
    <t>102.</t>
  </si>
  <si>
    <t>Vino rdeče cviček ali podobno (1l)</t>
  </si>
  <si>
    <t>Donat mg-plastenka (0,5l)</t>
  </si>
  <si>
    <t>103.</t>
  </si>
  <si>
    <t>104.</t>
  </si>
  <si>
    <t>Voda mineralna Radenska (0,5l)</t>
  </si>
  <si>
    <t>106.</t>
  </si>
  <si>
    <t>108.</t>
  </si>
  <si>
    <t>109.</t>
  </si>
  <si>
    <t>111.</t>
  </si>
  <si>
    <t>133.</t>
  </si>
  <si>
    <t>130.</t>
  </si>
  <si>
    <t>131.</t>
  </si>
  <si>
    <t>113.</t>
  </si>
  <si>
    <t>127.</t>
  </si>
  <si>
    <t>120.</t>
  </si>
  <si>
    <t>132.</t>
  </si>
  <si>
    <t>122.</t>
  </si>
  <si>
    <t>124.</t>
  </si>
  <si>
    <t>125.</t>
  </si>
  <si>
    <t>126.</t>
  </si>
  <si>
    <t>128.</t>
  </si>
  <si>
    <t>129.</t>
  </si>
  <si>
    <t>Želatina v lističih (100g)</t>
  </si>
  <si>
    <t>Čokolino (1800g)</t>
  </si>
  <si>
    <t>Keksolino (200g)</t>
  </si>
  <si>
    <t>77.</t>
  </si>
  <si>
    <t>Rum domači (1l)</t>
  </si>
  <si>
    <t>59.</t>
  </si>
  <si>
    <t>60.</t>
  </si>
  <si>
    <t xml:space="preserve">15. SKLOP :  ŽITA, MLEVSKI IZDELKI, TESTENINE </t>
  </si>
  <si>
    <t>Šifra izdelka</t>
  </si>
  <si>
    <t>ponudnika</t>
  </si>
  <si>
    <t>JUŠNE ZAKUHE</t>
  </si>
  <si>
    <t>kg</t>
  </si>
  <si>
    <t>TESTENINE</t>
  </si>
  <si>
    <t>TESTENINE IZ DRUGIH ŽIT IN RAZLIČNIH OKUSOV</t>
  </si>
  <si>
    <t>1/1</t>
  </si>
  <si>
    <t>TESTENINE DURUM</t>
  </si>
  <si>
    <t>KAŠE</t>
  </si>
  <si>
    <t>MOKE</t>
  </si>
  <si>
    <t>KOSMIČI IN MUSLI IZDELKI</t>
  </si>
  <si>
    <t>ZDROBI</t>
  </si>
  <si>
    <t>SADNI SOKOVI IN NEKTARJI</t>
  </si>
  <si>
    <t>Sadni sok-ananas 100% (200ml)</t>
  </si>
  <si>
    <t>Sadni sok-ananas 100% (1l)</t>
  </si>
  <si>
    <t>Sadni nektar-borovnica z min.sad.d.35% (1l)</t>
  </si>
  <si>
    <t>Sadni nektar-breskev z min.sad.d. 50% (200ml)</t>
  </si>
  <si>
    <t>Sadni nektar-marelični z min.sad.d. 43% (1l)</t>
  </si>
  <si>
    <t>Sadni nektar-črni ribez z min.sad.d. 25% (200ml)</t>
  </si>
  <si>
    <t>Sadni nektar-črni ribez z min.sad.d. 25% (1l)</t>
  </si>
  <si>
    <t>Sadni nektar-jabolko 50% (200ml)</t>
  </si>
  <si>
    <t>Sadni nektar-jabolko 50% (1l)</t>
  </si>
  <si>
    <t>Sadni nektar-hruška z min.sad.d. 50% (200ml)</t>
  </si>
  <si>
    <t>Sadni nektar-hruška z min.sad.d. 50% (1l)</t>
  </si>
  <si>
    <t>Sadni nektar-jagoda z min.sad.d. 43% (200ml)</t>
  </si>
  <si>
    <t>Sadni nektar-pomaranča 50% (200ml)</t>
  </si>
  <si>
    <t>Sok-limona 100% koncentrat (1l)</t>
  </si>
  <si>
    <t>Multivitaminski sok 100% (200ml)</t>
  </si>
  <si>
    <t>SIRUPI</t>
  </si>
  <si>
    <t>Sadni sirup-borovnica (5l)</t>
  </si>
  <si>
    <t>Sadni sirup-limona (5l)</t>
  </si>
  <si>
    <t xml:space="preserve">Sadni sirup-malina (5l)      </t>
  </si>
  <si>
    <t xml:space="preserve">14. SKLOP :  SADNI  SOKOVI  IN SIRUPI </t>
  </si>
  <si>
    <t>13. SKLOP : ZAMRZNJENI IZDELKI IZ TESTA IN ŽIT</t>
  </si>
  <si>
    <t>SAMOSTOJNE JEDI</t>
  </si>
  <si>
    <t>SLADKO PECIVO</t>
  </si>
  <si>
    <t>SLANO PECIVO</t>
  </si>
  <si>
    <t xml:space="preserve">12. SKLOP :  ZMRZNJENA ZELENJAVA IN SADJE </t>
  </si>
  <si>
    <t xml:space="preserve">11. SKLOP :   KONZERVIRANO SADJE IN ZELENJAVA  </t>
  </si>
  <si>
    <t>KONZERVIRANA IN VLOŽENA ZELENJAVA</t>
  </si>
  <si>
    <t>Čičerika</t>
  </si>
  <si>
    <t xml:space="preserve">Feferoni nepekoči </t>
  </si>
  <si>
    <t xml:space="preserve">Fižol v zrnju rjavi </t>
  </si>
  <si>
    <t>Fižol v zrnju rdeči</t>
  </si>
  <si>
    <t xml:space="preserve">Kumarice v kisu  </t>
  </si>
  <si>
    <t xml:space="preserve">Koruza, zrno sladka </t>
  </si>
  <si>
    <t xml:space="preserve">Olive, polnjene </t>
  </si>
  <si>
    <t>Olive zelene, brez koščic</t>
  </si>
  <si>
    <t xml:space="preserve">Paprika pečena, file </t>
  </si>
  <si>
    <t xml:space="preserve">Paprika, rdeča, file v kisu </t>
  </si>
  <si>
    <t xml:space="preserve">Paprika, rumena, file v kisu </t>
  </si>
  <si>
    <t xml:space="preserve">Solata mešana </t>
  </si>
  <si>
    <t xml:space="preserve">Šampinjoni v kisu </t>
  </si>
  <si>
    <t xml:space="preserve">Šampin. v slanici – rezani </t>
  </si>
  <si>
    <t xml:space="preserve">Đuveč </t>
  </si>
  <si>
    <t>KONZERVIRANO IN VLOŽENO SADJE</t>
  </si>
  <si>
    <t xml:space="preserve">Kompot ananas koščki </t>
  </si>
  <si>
    <t xml:space="preserve">Kompot mešani  </t>
  </si>
  <si>
    <t xml:space="preserve">Kompot slive polovičke </t>
  </si>
  <si>
    <t xml:space="preserve">Kompot breskev </t>
  </si>
  <si>
    <t xml:space="preserve">Kompot marelica </t>
  </si>
  <si>
    <t xml:space="preserve">Kompot višnja b.k. </t>
  </si>
  <si>
    <t xml:space="preserve">Kompot hruška  </t>
  </si>
  <si>
    <t xml:space="preserve">Kompot jagoda </t>
  </si>
  <si>
    <t>PRILOGE IN DODDATKI</t>
  </si>
  <si>
    <t xml:space="preserve">Ajvar nepekoč </t>
  </si>
  <si>
    <t>Gorčica</t>
  </si>
  <si>
    <t>Gorčica vrečke (25g)</t>
  </si>
  <si>
    <t xml:space="preserve">Hren </t>
  </si>
  <si>
    <t xml:space="preserve">Ketchup pizza </t>
  </si>
  <si>
    <t xml:space="preserve">Paradižnikov koncentrat </t>
  </si>
  <si>
    <t xml:space="preserve">Paradižnikov pelat </t>
  </si>
  <si>
    <t>Krompir celi pakiran (10kg)</t>
  </si>
  <si>
    <t>Blitva (1kg)</t>
  </si>
  <si>
    <t>Bučke (1kg)</t>
  </si>
  <si>
    <t>Čebula - mlada (1kg)</t>
  </si>
  <si>
    <t>Čebula (1kg)</t>
  </si>
  <si>
    <t>Čebula - rdeča (1kg)</t>
  </si>
  <si>
    <t>Čebula - srebrnjak (1kg)</t>
  </si>
  <si>
    <t>Drobnjak (1kg)</t>
  </si>
  <si>
    <t>Jajčevec(1kg)</t>
  </si>
  <si>
    <t>Koleraba rumena (1kg)</t>
  </si>
  <si>
    <t>Koleraba nadzemna (1kg)</t>
  </si>
  <si>
    <t>Korenje rdeče (1kg)</t>
  </si>
  <si>
    <t>Korenje rumeno (1kg)</t>
  </si>
  <si>
    <t>Krompir (1kg)</t>
  </si>
  <si>
    <t>Krompir – mladi (1kg)</t>
  </si>
  <si>
    <t>Kumare (1kg)</t>
  </si>
  <si>
    <t>Motovilec (1kg)</t>
  </si>
  <si>
    <t>Ohrovt (1kg)</t>
  </si>
  <si>
    <t>Paprika – rdeča (1kg)</t>
  </si>
  <si>
    <t>Paprika – rumena (1kg)</t>
  </si>
  <si>
    <t>Paprika – zelena (1kg)</t>
  </si>
  <si>
    <t>Paradižnik (1kg)</t>
  </si>
  <si>
    <t>Paradižnik češnjevec (1kg)</t>
  </si>
  <si>
    <t>Perteršilj-list. (1kg)</t>
  </si>
  <si>
    <t>Perteršilj koren (1kg)</t>
  </si>
  <si>
    <t>Por (1kg)</t>
  </si>
  <si>
    <t>Radič rdeči (1kg)</t>
  </si>
  <si>
    <t>Radič štrucar (1kg)</t>
  </si>
  <si>
    <t>Redkvica rdeča (1kg)</t>
  </si>
  <si>
    <t>Solata – endivja (1kg)</t>
  </si>
  <si>
    <t>Solata –ledenka (1kg)</t>
  </si>
  <si>
    <t>Zelena gomolj (1kg)</t>
  </si>
  <si>
    <t>Zelje – sveže (1kg)</t>
  </si>
  <si>
    <t>Zelje sveže – kitajsko (1kg)</t>
  </si>
  <si>
    <t>Zelje sveže – rdeče (1kg)</t>
  </si>
  <si>
    <t>SUHA ZELENJAVA</t>
  </si>
  <si>
    <t>Čičerika (1kg)</t>
  </si>
  <si>
    <t>Fižol v zrnju češnjevec (1kg)</t>
  </si>
  <si>
    <t>Fižol v zrnju beli ploščati (1kg)</t>
  </si>
  <si>
    <t>Ananas (1kg)</t>
  </si>
  <si>
    <t>Banane (1kg)</t>
  </si>
  <si>
    <t>Breskve (1kg)</t>
  </si>
  <si>
    <t>Nektarine (1kg)</t>
  </si>
  <si>
    <t>Češnje (1kg)</t>
  </si>
  <si>
    <t>Grenivke bele (1kg)</t>
  </si>
  <si>
    <t>Grozdje belo  (1kg)</t>
  </si>
  <si>
    <t>Grozdje črno (1kg)</t>
  </si>
  <si>
    <t>Grozdje rdeče (1kg)</t>
  </si>
  <si>
    <t>Hruške (1kg)</t>
  </si>
  <si>
    <t>Jabolka (1kg)</t>
  </si>
  <si>
    <t>Jagode (1kg)</t>
  </si>
  <si>
    <t>Kaki vanilija (1kg)</t>
  </si>
  <si>
    <t>Kivi (1kg)</t>
  </si>
  <si>
    <t>Klementine (1kg)</t>
  </si>
  <si>
    <t>Limone (1kg)</t>
  </si>
  <si>
    <t>Limeta  (1kg)</t>
  </si>
  <si>
    <t>Lubenica (1kg)</t>
  </si>
  <si>
    <t>Mandarine (1kg)</t>
  </si>
  <si>
    <t>Marelice (1kg)</t>
  </si>
  <si>
    <t>Melona  (1kg)</t>
  </si>
  <si>
    <t>Mango (1kg)</t>
  </si>
  <si>
    <t>Naši (1kg)</t>
  </si>
  <si>
    <t>Pomaranče  (1kg)</t>
  </si>
  <si>
    <t>Ringlo (1kg)</t>
  </si>
  <si>
    <t>Slive sveže (1kg)</t>
  </si>
  <si>
    <t>SUHO SADJE</t>
  </si>
  <si>
    <t>Orehi – jedrca (1kg)</t>
  </si>
  <si>
    <t>Rozine (1kg)</t>
  </si>
  <si>
    <t>Suho sadje - slive brez koščic (1kg)</t>
  </si>
  <si>
    <t>Suho sadje - jabolka krhlji (brez lipine) (1kg)</t>
  </si>
  <si>
    <t>Suho sadje -  marelice brez koščic (1kg)</t>
  </si>
  <si>
    <t>Suho sadje - hruške krhlji (1kg)</t>
  </si>
  <si>
    <t>Suhe fige (1kg)</t>
  </si>
  <si>
    <t xml:space="preserve">1. SKLOP : MLEKO IN MLEČNI IZDELKI </t>
  </si>
  <si>
    <t>Orient. letna kol.</t>
  </si>
  <si>
    <t>FERMENTIRANI IZDELKI</t>
  </si>
  <si>
    <t>Jogurt probiotični, navadni, z manj kot 1,6% mm, tekoči (1kg)</t>
  </si>
  <si>
    <t>Jogurt sadni  različni okusi z manj kot 1,6 % mm, tekoči (1kg)</t>
  </si>
  <si>
    <t>Jogurt  probiotični, navadni z manj kot 1,6 mm, tekoči 250g (kot napr. EGO)</t>
  </si>
  <si>
    <t>Jogurt  probiotični, sadni,  različni okusi, z manj kot 1,6 mm, tekoči 250g (kot napr. EGO)</t>
  </si>
  <si>
    <t>Jogurtov napitek s funkcionalnimi dodatki sadni 250g (kot npr. EGO slim in vital)</t>
  </si>
  <si>
    <t>Jogurtov napitek s funkcionalnimi dodatki naravni 250g (kot napr. EGO slim in vital)</t>
  </si>
  <si>
    <t>DESERTI</t>
  </si>
  <si>
    <t>DRUGI IZDELKI</t>
  </si>
  <si>
    <t>Mleko kislo do 3,2 mm (180g)</t>
  </si>
  <si>
    <t>Sir sveži kremni Mascarpone (250g)</t>
  </si>
  <si>
    <t>MASLO</t>
  </si>
  <si>
    <t>Maslo surovo 1. kvalitete (250g)</t>
  </si>
  <si>
    <t>MLEKO</t>
  </si>
  <si>
    <t>Mleko sterilizirano 3,5 mm homogenizirano (200ml)</t>
  </si>
  <si>
    <t>Mleko sterilizirano  3,5 mm homogenizirano (1l)</t>
  </si>
  <si>
    <t>Mleko v prahu  z najmanj 26% mm (1kg)</t>
  </si>
  <si>
    <t>Mleko čokoladno sterilizirano  3,5 mm homogenizirano (200ml)</t>
  </si>
  <si>
    <t>NAMAZI</t>
  </si>
  <si>
    <t>SIRI</t>
  </si>
  <si>
    <t xml:space="preserve">Sir trdi  2,5kg-3kg </t>
  </si>
  <si>
    <t>Sir riban-mešanica trdih ribanih sirov</t>
  </si>
  <si>
    <t>Sir beli sveži - feta v slanici (250g-500g)</t>
  </si>
  <si>
    <t>Sir za žar 500g</t>
  </si>
  <si>
    <t>Sir sveži polnomastni v slanici, kroglice, min. 40% mm v suhi snovi, do 250g( kvaliteta Mozzarella ali enakovredno)</t>
  </si>
  <si>
    <t>Sir sveži polnomastni v slanici, v kosu, min. 40% mm v suhi snovi 500g( kvaliteta Mozzarella ali enakovredno)</t>
  </si>
  <si>
    <t>SKUTA</t>
  </si>
  <si>
    <t>SLADOLED</t>
  </si>
  <si>
    <t>l</t>
  </si>
  <si>
    <t>SMETANA</t>
  </si>
  <si>
    <t>Smetana sladka rastlinska 1l</t>
  </si>
  <si>
    <t>Smetana sladka 33% trajna 1l</t>
  </si>
  <si>
    <t>IZDELKI BREZ LAKTOZE</t>
  </si>
  <si>
    <t xml:space="preserve">2. SKLOP : MESO IN MESNI IZDELKI </t>
  </si>
  <si>
    <t xml:space="preserve">SVEŽE GOVEJE IN TELEČJE MESO </t>
  </si>
  <si>
    <t>Goveja ledja mlada SK, (1kg)</t>
  </si>
  <si>
    <t>Goveja ledja mlada BK, (1kg)</t>
  </si>
  <si>
    <t>Govedina mlada, pečenka pljučna, extra (brez "verige") (1kg)</t>
  </si>
  <si>
    <t>Junčje pleče sveže BK, v kosu (1kg)</t>
  </si>
  <si>
    <t>Junčje pleče sveže BK, kocke (1kg)</t>
  </si>
  <si>
    <t>Junčje stegno sveže BK, kocke (1kg)</t>
  </si>
  <si>
    <t>Junčje stegno očiščeno, max. 20% maščobe, mleto(1kg)</t>
  </si>
  <si>
    <t>Mešano mleto meso 50:50 (govedina: svinjina), max. 20% maščobe (1kg)</t>
  </si>
  <si>
    <t>Telečje pleče sveže BK v kosu (1kg)</t>
  </si>
  <si>
    <t>Telečje pleče sveže BK, kocke (1kg)</t>
  </si>
  <si>
    <t xml:space="preserve">Telečje stegno sveže BK, v kosu (1kg) </t>
  </si>
  <si>
    <t>Telečje stegno sveže BK, kocke (1kg)</t>
  </si>
  <si>
    <t>Telečje rebra sveža  SK, nažagana (1kg)</t>
  </si>
  <si>
    <t>MAST IN MAŠČOBNI IZDELKI</t>
  </si>
  <si>
    <t>Ocvirki suhi (1kg)</t>
  </si>
  <si>
    <t>Svinjska mast (1kg)</t>
  </si>
  <si>
    <t>Zaseka (1kg)</t>
  </si>
  <si>
    <t>Ocvirkova mast (1kg)</t>
  </si>
  <si>
    <t>MESNI PRIPRAVKI</t>
  </si>
  <si>
    <t>Čevapčiči (1kg)</t>
  </si>
  <si>
    <t>Masa za čevapčiče, pleskavice (1kg)</t>
  </si>
  <si>
    <t>PASTERIZIRANE IN SUŠENE MESNINE</t>
  </si>
  <si>
    <t>Šunka, prekajena, v kosu, brez kosti in kože (1kg)</t>
  </si>
  <si>
    <t>Rebra, svinjska, prekajena, s kostjo, v kosu (1kg)</t>
  </si>
  <si>
    <t>Vratovina , prekajena, brez kosti, v kosu (1kg)</t>
  </si>
  <si>
    <t>Kranjska klobasa, certificirana (1kg)</t>
  </si>
  <si>
    <t>Zašinek, budjola, narezan (1kg)</t>
  </si>
  <si>
    <t>Klobasa, grobo mleta, trajna (1kg)</t>
  </si>
  <si>
    <t>Panceta suhomesnati trajni izdelek (1kg)</t>
  </si>
  <si>
    <t>Slanina hamburška menata pečena -poltrajni izdelek, narezana(1kg)</t>
  </si>
  <si>
    <t>Slanina hamburška menata pečena -poltrajni izdelek, kocke(1kg)</t>
  </si>
  <si>
    <t>Tlačenka v.p. v kosu, (1kg)</t>
  </si>
  <si>
    <t>Sir mesni (1kg)</t>
  </si>
  <si>
    <t>Pršut kraški BK, v kosu  (500g)</t>
  </si>
  <si>
    <t>Pršut, kuhan,  narezan (1kg)</t>
  </si>
  <si>
    <t>Pršut, pečen,  narezan (1kg)</t>
  </si>
  <si>
    <t>Salama: blejska, v kosu (1kg)</t>
  </si>
  <si>
    <t>Salama: blejska, narezana (1kg)</t>
  </si>
  <si>
    <t>Salama: mortadela navadna, v kosu (1kg)</t>
  </si>
  <si>
    <t>Salama: mortadela navadna, narezana(1kg)</t>
  </si>
  <si>
    <t>Salama: mortadela z olivami, narezana(1kg)</t>
  </si>
  <si>
    <t>Salama: posebna, v kosu (1kg)</t>
  </si>
  <si>
    <t>Salama: posebna, narezana (1kg)</t>
  </si>
  <si>
    <t>Salama: posebnica z vrtninami, narezana (1kg)</t>
  </si>
  <si>
    <t>Salama: pariška, v kosu (1kg)</t>
  </si>
  <si>
    <t>Salama: pariška, narezana (1kg)</t>
  </si>
  <si>
    <t>Salama: ljubljanska, narezana (1kg)</t>
  </si>
  <si>
    <t>Salama: trajna, grobo mleta, v kosu (1kg)</t>
  </si>
  <si>
    <t>Salama: trajna, grobo mleta, narezana (1kg)</t>
  </si>
  <si>
    <t>Salama: trajna, fino mleta, narezana (1kg)</t>
  </si>
  <si>
    <t>Salama: šunka v ovitku, v kosu (1kg)</t>
  </si>
  <si>
    <t>Salama: šunka v ovitku, narezana (1kg)</t>
  </si>
  <si>
    <t>Salama: šunkarica, v kosu (1kg)</t>
  </si>
  <si>
    <t>Salama: šunkarica, narezana (1kg)</t>
  </si>
  <si>
    <t>Salama: pizza šunka, v kosu (1kg)</t>
  </si>
  <si>
    <t>Salama: pizza šunka, narezna (1kg)</t>
  </si>
  <si>
    <t>Salama: tirolska, v kosu (1kg)</t>
  </si>
  <si>
    <t>Salama: tirolska, narezana (1kg)</t>
  </si>
  <si>
    <t>SVEŽE SVINJSKO MESO</t>
  </si>
  <si>
    <t>Svinjski kare SK, nažagan (120g-180g)</t>
  </si>
  <si>
    <t>Svinjski kare BK, razrez (1kg)</t>
  </si>
  <si>
    <t>Svinjki vrat sveži SK, nažagan (1kg)</t>
  </si>
  <si>
    <t>Svinjki vrat sveži BK, v kosu (1kg)</t>
  </si>
  <si>
    <t>Svinjsko pleče sveže očiščeno BK, v kosu (1kg)</t>
  </si>
  <si>
    <t>Svinjsko pleče sveže očiščeno BK, kocke (1kg)</t>
  </si>
  <si>
    <t>Svinjsko pleče sveže očiščeno BK, max. 20% maščobe, mleto (1kg)</t>
  </si>
  <si>
    <t>Svinjsko stegno sveže očiščeno BK, v kosu (1kg)</t>
  </si>
  <si>
    <t>Svinjsko stegno sveže očiščeno BK, kocke (1kg)</t>
  </si>
  <si>
    <t>Mrežna pečenka (1kg)</t>
  </si>
  <si>
    <t>Svinjska rebra sveža BK, v kosu (1kg)</t>
  </si>
  <si>
    <t>Svinjska rebra sveža SK nažagano, v kosu (1kg)</t>
  </si>
  <si>
    <t>Svinjska ribica file v kosu (1kg)</t>
  </si>
  <si>
    <t>Svinjska pljučna (1kg)</t>
  </si>
  <si>
    <t>DROBOVINA IN KOSTI</t>
  </si>
  <si>
    <t>Kosti sveže mlado za juho, nažagane (1kg)</t>
  </si>
  <si>
    <t>Rep mladega goveda, nažagano (1kg)</t>
  </si>
  <si>
    <t>Kosti sveže svinjske mesnate (1kg)</t>
  </si>
  <si>
    <t>Svinjske nogice in repki razrez (1kg)</t>
  </si>
  <si>
    <t>Vampi mlado govedo, kuhani in rezani (1kg)</t>
  </si>
  <si>
    <t xml:space="preserve">Srce, mlado govedo, razrez  (1kg) </t>
  </si>
  <si>
    <t xml:space="preserve">Srce, svinjsko, razrez  (1kg) </t>
  </si>
  <si>
    <t>Jetra mlado govedo, razrez (1kg)</t>
  </si>
  <si>
    <t>Jetra svinjska, razrez (1kg)</t>
  </si>
  <si>
    <t>MAX SKUPNO ODSTOPANJE 2% NAROČENE TEŽE</t>
  </si>
  <si>
    <t xml:space="preserve">3. SKLOP : SVEŽE PERUTNINSKO MESO IN IZDELKI </t>
  </si>
  <si>
    <t>SVEŽE PERUTNINSKO MESO IN DROBOVINA</t>
  </si>
  <si>
    <t>Kokoši, zamrznjene (1kg)</t>
  </si>
  <si>
    <t xml:space="preserve">Stegno, piščančje BKK(120g-140g) </t>
  </si>
  <si>
    <t>Stegna, piščančja, BKK, kocke (1kg)</t>
  </si>
  <si>
    <t>Krače, piščančje (120-140g)</t>
  </si>
  <si>
    <t>Krila, piščančja brez špic (1kg)</t>
  </si>
  <si>
    <t xml:space="preserve">File - Prsa, piščančja BKK (1kg) </t>
  </si>
  <si>
    <t>File, piščančji, kocke (1kg)</t>
  </si>
  <si>
    <t>Mleto meso, piščančje (1kg)</t>
  </si>
  <si>
    <t>File, puranji (1kg)</t>
  </si>
  <si>
    <t>Stegna puranja, BKK (1kg)</t>
  </si>
  <si>
    <t>Stegna puranja, BKK, kocke (1kg)</t>
  </si>
  <si>
    <t>Puranje mleto meso (1kg)</t>
  </si>
  <si>
    <t>DROBOVINA</t>
  </si>
  <si>
    <t>Jetra, srca, piščančja (1kg)</t>
  </si>
  <si>
    <t>Želodci, piščančji (1kg)</t>
  </si>
  <si>
    <t>PERUTNINSKI MESNI IZDELKI</t>
  </si>
  <si>
    <t>Hrenovka, piščančja brez ovoja  (1kg)</t>
  </si>
  <si>
    <t>Čevapčiči, perutninski (1kg)</t>
  </si>
  <si>
    <t>Prsi, dimljene perutninske (1kg)</t>
  </si>
  <si>
    <t>Puranja pečena šunka 350g</t>
  </si>
  <si>
    <t>Salama: prsa, piščančja v ovoju v kosu (1kg)</t>
  </si>
  <si>
    <t>Salama: prsa, piščančja v ovoju,  narezana (1kg)</t>
  </si>
  <si>
    <t>Salama:  prsa, puranja v ovoju(fi 9),v kosu (1kg)</t>
  </si>
  <si>
    <t>Salama:  prsa, puranja v ovoju (fi 9), narezana (1kg)</t>
  </si>
  <si>
    <t>Salama: posebna piščančja v kosu (1kg)</t>
  </si>
  <si>
    <t>Salama: posebna piščančja, narezana, (1kg)</t>
  </si>
  <si>
    <t>Salama: posebna z vrtninami, piščančja v kosu (1kg)</t>
  </si>
  <si>
    <t>Salama: posebna z vrtninami, piščančja, narezana, (1kg)</t>
  </si>
  <si>
    <t>Pašteta piščančja 30g kot npr. Njami</t>
  </si>
  <si>
    <t xml:space="preserve">4.SKLOP : RIBE in RIBJI IZDELKI </t>
  </si>
  <si>
    <t>ZAMRZNJENE RIBE</t>
  </si>
  <si>
    <t xml:space="preserve">Argentinski oslič file (60g-120g) </t>
  </si>
  <si>
    <t>Argentinski oslič medaljon (kos 90g-120g)</t>
  </si>
  <si>
    <t xml:space="preserve">Vitki som (pangasius sp.), file (1kg) </t>
  </si>
  <si>
    <t>Novozelandski repak ali morska ščuka, file (1kg)</t>
  </si>
  <si>
    <t>MEHKUŽCI ZAMRZNJENI</t>
  </si>
  <si>
    <t>Morski sadeži (1kg)</t>
  </si>
  <si>
    <t>Hobotnica (Octopus vulgaris) (1kg)</t>
  </si>
  <si>
    <t>RIBE KONZERVIRANE, PAŠTETE</t>
  </si>
  <si>
    <t>Skuša, kosi,  z zelenjavo (115g-125g)</t>
  </si>
  <si>
    <t>Skuša v olju, fileti (115g-125g)</t>
  </si>
  <si>
    <t>Pašteta, tunina (45g-50g)</t>
  </si>
  <si>
    <t>PANIRANO</t>
  </si>
  <si>
    <t>Paniran ribji file- aljaški polak (80g)</t>
  </si>
  <si>
    <t>Lignji, rezani, panirani v moki iqf (individual quick frozen) 1kg</t>
  </si>
  <si>
    <t xml:space="preserve">5. SKLOP :  KRUH,  PEKOVSKO IN SLAŠČIČARSKO PECIVO </t>
  </si>
  <si>
    <t>KRUH</t>
  </si>
  <si>
    <t>Kruh - pirin, mešan (rezan) (750g-1kg)</t>
  </si>
  <si>
    <t>Kruh - pšenični polbeli, štruca (rezan) (1kg)</t>
  </si>
  <si>
    <t>Kruh - pšenični črni, štruca (rezan) (1kg)</t>
  </si>
  <si>
    <t>Kruh -  rženi mešani, štruca (rezan) (1kg)</t>
  </si>
  <si>
    <t>Kruh -  rženi (1kg)</t>
  </si>
  <si>
    <t>0,05</t>
  </si>
  <si>
    <t>Kruh - koruzni mešani, štruca (rezan) (1kg)</t>
  </si>
  <si>
    <t>Kruh - polnozrnati (rezan) (750g-1kg)</t>
  </si>
  <si>
    <t>Kruh - ajda in koruza (750g-1kg)</t>
  </si>
  <si>
    <t>0,10</t>
  </si>
  <si>
    <t>Kruh pšenični polbeli (1kg), (rezan) (pakiran 2/1)</t>
  </si>
  <si>
    <t>Kruh pšenični polbeli (1kg), (rezan) (pakiran 1/1)</t>
  </si>
  <si>
    <t>Kruh - ajdov mešani, modelni (rezan) (750g-1kg) (pakiran 2/1)</t>
  </si>
  <si>
    <t>Kruh - ajdov mešani, modelni (rezan) (750g-1kg) (pakiran 1/1)</t>
  </si>
  <si>
    <t>Kruh pšenični beli, modelni, (rezan) (750g-1kg) (pakiran 2/1)</t>
  </si>
  <si>
    <t>Kruh pšenični beli, modelni, (rezan) (750g-1kg) (pakiran 1/1)</t>
  </si>
  <si>
    <t>Kruh pšenični črni, modelni (rezan) (750g-1kg) (pakiran 2/1)</t>
  </si>
  <si>
    <t>Kruh pšenični črni, modelni (rezan) (750g-1kg) (pakiran 1/1)</t>
  </si>
  <si>
    <t>Kruh koruzni, modelni (rezan) (750g-1kg) (pakiran 2/1)</t>
  </si>
  <si>
    <t>Kruh koruzni, modelni (rezan) (750g-1kg) (pakiran 1/1)</t>
  </si>
  <si>
    <t>Kruh - pšenični polbeli, modelni (rezan) (pakiran 2/1)</t>
  </si>
  <si>
    <t>Kruh - pšenični polbeli, modelni (rezan) (pakiran 1/1)</t>
  </si>
  <si>
    <t>Kruh ovseni mašani, modelni (rezan) 750g-1kg) (pakiran 2/1)</t>
  </si>
  <si>
    <t>Kruh ovseni mašani, modelni (rezan) 750g-1kg) (pakiran 1/1)</t>
  </si>
  <si>
    <t xml:space="preserve">Pecivo, pekovsko, belo (60g) </t>
  </si>
  <si>
    <t xml:space="preserve">Pecivo, pekovsko, belo (80g) </t>
  </si>
  <si>
    <t xml:space="preserve">Pecivo, pekovsko, črno (60g) </t>
  </si>
  <si>
    <t xml:space="preserve">Pecivo, pekovsko, črno (80g) </t>
  </si>
  <si>
    <t>Pecivo, pekovsko, rženo (60g)</t>
  </si>
  <si>
    <t>0,06</t>
  </si>
  <si>
    <t>Pecivo, pekovsko, rženo (80g)</t>
  </si>
  <si>
    <t xml:space="preserve">Pecivo, pekovsko, polnozrnato (60g) </t>
  </si>
  <si>
    <t xml:space="preserve">Pecivo, pekovsko, polnozrnato (80g) </t>
  </si>
  <si>
    <t xml:space="preserve">Pecivo, pekovsko, s semeni (60g) </t>
  </si>
  <si>
    <t xml:space="preserve">Pecivo, pekovsko, s semeni (80g) </t>
  </si>
  <si>
    <t xml:space="preserve">Pecivo, pekovsko, ovseno(60g) </t>
  </si>
  <si>
    <t xml:space="preserve">Pecivo, pekovsko, ovseno(80g) </t>
  </si>
  <si>
    <t xml:space="preserve">Pecivo, mlečno (80g) </t>
  </si>
  <si>
    <t xml:space="preserve">Štručka hot dog (120g) </t>
  </si>
  <si>
    <t>Kajzerica pšenična polbela (80g)</t>
  </si>
  <si>
    <t>Kajzerica pšenična črna(60g)</t>
  </si>
  <si>
    <t>SLADKO PEKOVSKO PECIVO</t>
  </si>
  <si>
    <t>Buhtelj (80g)</t>
  </si>
  <si>
    <t>0,08</t>
  </si>
  <si>
    <t>Krof, marmeladni (80g)</t>
  </si>
  <si>
    <t>Izdelek iz listnatega testa brez polnila (60g)</t>
  </si>
  <si>
    <t>Izdelek iz listnatega testa s polnilom (čokolada ali marmelada) (60g)</t>
  </si>
  <si>
    <t>Izdelek iz listnatega testa s polnilom (čokolada ali marmelada) (80g)</t>
  </si>
  <si>
    <t>SLADKI FINI PEKOVSKI IZDELKI</t>
  </si>
  <si>
    <t>Potica, orehova  (10g) pakiran</t>
  </si>
  <si>
    <t>DRUGI PEKOVSKI IZDELKI</t>
  </si>
  <si>
    <t>Drobtine, bele (1kg)</t>
  </si>
  <si>
    <t>Prepečenec (330g)</t>
  </si>
  <si>
    <t>Pri vseh pakiranjih kruha po 2kosa (2/1) je teža paketa 100g!</t>
  </si>
  <si>
    <t>Pri vseh pakiranjih kruha po 1kos (1/1) je teža paketa 50g!</t>
  </si>
  <si>
    <t xml:space="preserve">6. SKLOP :  JAJCA </t>
  </si>
  <si>
    <t>Blago v ponudbi je I. kakovostnega razreda.</t>
  </si>
  <si>
    <t>Margarina dietna lahka 40% (250g)</t>
  </si>
  <si>
    <t>Margarina porcijska dietna (20g)</t>
  </si>
  <si>
    <t>Sadni nektar-pomaranča 50% (1l)</t>
  </si>
  <si>
    <t>Sadni sirup-gozdni sadeži (5l)</t>
  </si>
  <si>
    <t>Kruh - pšenični beli (1kg),( rezan) (pakiran 2/1)</t>
  </si>
  <si>
    <t>0,12</t>
  </si>
  <si>
    <t>Zavitek, jabolčni (120g)</t>
  </si>
  <si>
    <t>Izdelek iz listnatega testa brez polnila (80g)</t>
  </si>
  <si>
    <t>Štrukelj orehov (120g)</t>
  </si>
  <si>
    <t>Zavitek, skutni (120g)</t>
  </si>
  <si>
    <t>Mlinci (1 kg)</t>
  </si>
  <si>
    <t>Kruhove kocke (1kg)</t>
  </si>
  <si>
    <t>Jajca kokošja, sveža razred A (63-73g)</t>
  </si>
  <si>
    <t>Rastlinsko olje, jedilno rafinirano (5l)</t>
  </si>
  <si>
    <t>Česen (1kg)</t>
  </si>
  <si>
    <t>Repa, kisla (1 - 6kg)</t>
  </si>
  <si>
    <t>Solata – kristalka (1kg)</t>
  </si>
  <si>
    <t>Zelje  – kislo (1 - 6kg)</t>
  </si>
  <si>
    <t>Cmoki, skutno-zdrobovi (priloga) (1-3kg)</t>
  </si>
  <si>
    <t>Cmoki, pirini marelični nadev (1-3kg)</t>
  </si>
  <si>
    <t xml:space="preserve">Svaljki, krompirjevi brez skute (1-3kg) </t>
  </si>
  <si>
    <t>Svaljki, krompirjevi in rženi, brez skute (1-3kg)</t>
  </si>
  <si>
    <t>Štruklji, ajdovi, z orehi (1-3kg)</t>
  </si>
  <si>
    <t>Štruklji, ajdovi, s skuto (1-3kg)</t>
  </si>
  <si>
    <t>Sokovi morajo imeti zamaške, da se embalaža tudi po odprtju ponovno zapre.</t>
  </si>
  <si>
    <t>Čokoladni namaz (1-3kg)</t>
  </si>
  <si>
    <t>Vino črno refošk ali podobno (1l)</t>
  </si>
  <si>
    <t>Jajca kokošja iz ekološke reje, sveža, razred A (63-73g)</t>
  </si>
  <si>
    <t>107.</t>
  </si>
  <si>
    <t>110.</t>
  </si>
  <si>
    <t>114.</t>
  </si>
  <si>
    <t>115.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</si>
  <si>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</si>
  <si>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</si>
  <si>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</si>
  <si>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v enoto Grosuplje šest krat tedensko, v času od 6.30-9.00.</t>
  </si>
  <si>
    <t>Opozorilo: MESO iz EVROPSKEGA TRGA! Po potrebi meso vakumsko pakirano!</t>
  </si>
  <si>
    <t>Mleko sterilizirano z najmanj 3,5 mm homogenizirano z dodatkom vitaminov (1l)</t>
  </si>
  <si>
    <t>Mleko sterilizirano z največ 1,5-1,8 mm homogenizirano z dodatkom vitaminov (1l)</t>
  </si>
  <si>
    <t>Mleko sterilizirano z največ 1,5-1,8 mm homogenizirano (200ml)</t>
  </si>
  <si>
    <t>Mleko sterilizirano z največ 1,5-1,8 mm homogenizirano (1l)</t>
  </si>
  <si>
    <t>Skuta pasirana z minimalno 35% mm (1kg)</t>
  </si>
  <si>
    <t>Dostava v enoto Grosuplje sedem krat tedensko, v času od 6.30-9.00.</t>
  </si>
  <si>
    <t>Dostava v enoto Grosuplje dva krat tedensko, v času od 6.30-9.00.</t>
  </si>
  <si>
    <t>Kruh - pšenični beli, štruca (rezan) (1kg)</t>
  </si>
  <si>
    <t>Mleko pasterizirano z 1,5-1,8 mm   homogenizirano (10l)*</t>
  </si>
  <si>
    <t>Mleko pasterizirano z najmanj 3,2 mm   homogenizirano (10l)*</t>
  </si>
  <si>
    <r>
      <t xml:space="preserve">*Pri poziciji 26. in 27., pakirna enota 10l, </t>
    </r>
    <r>
      <rPr>
        <b/>
        <sz val="12"/>
        <rFont val="Times New Roman"/>
        <family val="1"/>
        <charset val="238"/>
      </rPr>
      <t>je potrebno podati ceno za box.</t>
    </r>
  </si>
  <si>
    <t>Zelje  –  kislo-glave (1kg)</t>
  </si>
  <si>
    <t>Kava prava mleta kot npr.Barcaffe(500g)</t>
  </si>
  <si>
    <t>SVEŽA ZELENJAVA</t>
  </si>
  <si>
    <t>SLANO PEKOVSKO PECIVO</t>
  </si>
  <si>
    <t>SVEŽE SADJE</t>
  </si>
  <si>
    <t>NETO TEŽA</t>
  </si>
  <si>
    <t>8. SKLOP:   SVEŽE  IN SUHO SADJE</t>
  </si>
  <si>
    <t xml:space="preserve">10. SKLOP:   SVEŽA  OČIŠČENA, REZANA IN PAKIRANA ZELENJAVA  </t>
  </si>
  <si>
    <t xml:space="preserve">16. SKLOP:  OSTALO  PREHRAMBENO  BLAGO  </t>
  </si>
  <si>
    <t>Suho sadje - brusnice (1kg)</t>
  </si>
  <si>
    <t>Naziv sheme
kakovosti</t>
  </si>
  <si>
    <r>
      <t xml:space="preserve">v EUR brez </t>
    </r>
    <r>
      <rPr>
        <sz val="12"/>
        <rFont val="Times New Roman"/>
        <family val="1"/>
        <charset val="238"/>
      </rPr>
      <t>DDV</t>
    </r>
  </si>
  <si>
    <t>2a.</t>
  </si>
  <si>
    <t>4a.</t>
  </si>
  <si>
    <t>Leča – rdeča, rjava, zelena (1kg)</t>
  </si>
  <si>
    <t xml:space="preserve">9. SKLOP:   SVEŽA IN SUHA  ZELENJAVA  </t>
  </si>
  <si>
    <t>Krompir rezan pakiran (10kg)</t>
  </si>
  <si>
    <t>(Ur.l.RS 54/2021) prevzeti odpadno embalažo.</t>
  </si>
  <si>
    <t xml:space="preserve">Ponudnika opozarjamo, da je obvezen v skladu s 27. in 39. členom Uredbe o ravnanju z embalažo in odpadno embalažo   </t>
  </si>
  <si>
    <t>Telečji vrat sveži - brez kosti, v kosu (1kg)</t>
  </si>
  <si>
    <t>Sirup – pomaranča (5l)</t>
  </si>
  <si>
    <t>134.</t>
  </si>
  <si>
    <t>135.</t>
  </si>
  <si>
    <t>136.</t>
  </si>
  <si>
    <t>Kruh - pšenični beli (1kg),( rezan) (pakiran 1/1)</t>
  </si>
  <si>
    <t>Salama: mortadela z olivami, v kosu (1kg)</t>
  </si>
  <si>
    <t>Maslo brez laktoze 125g</t>
  </si>
  <si>
    <t>Potica Lešnik (500-1000g)</t>
  </si>
  <si>
    <t>Potica Orehova (500-1000g)</t>
  </si>
  <si>
    <t>Potica Rozinova (500-1000g)</t>
  </si>
  <si>
    <t>Potica Pehtranova (300-1000g)</t>
  </si>
  <si>
    <t>Kremna rezina (80g)</t>
  </si>
  <si>
    <t xml:space="preserve">Torta čokoladna ali sadna - CELA 10/1 </t>
  </si>
  <si>
    <t>Hlebec zlati</t>
  </si>
  <si>
    <t>Štručka franc. polnozratnata 250g</t>
  </si>
  <si>
    <t>Štručka francoska 250g</t>
  </si>
  <si>
    <t>Keksi Pirini 1kg</t>
  </si>
  <si>
    <t>Biskvitni kolač PIRIN s semeni</t>
  </si>
  <si>
    <t>Hren (1kg)</t>
  </si>
  <si>
    <t>Rolada različni okusi (60-80g)</t>
  </si>
  <si>
    <t>Izdelek iz kvašenega testa, PIZZA (150G)</t>
  </si>
  <si>
    <t>Čaj BRUSNICA 20/1 (1=2g=filter vrečka)</t>
  </si>
  <si>
    <t>Čaj ZELENI 20/1 (1=2g=filter vrečka)</t>
  </si>
  <si>
    <t>Čaj indijski, pakiran v filter vrečke vezane (1kg)</t>
  </si>
  <si>
    <t>Čaj kamilica, pakiran v filter vrečke vezane (1kg)</t>
  </si>
  <si>
    <t>Čokolada v prahu (250-500g)</t>
  </si>
  <si>
    <t>Kvas suhi (5x7g)</t>
  </si>
  <si>
    <t>Drobnjak (sušen) (500-1000g)</t>
  </si>
  <si>
    <t>Klinčki (celi, sušeni) (100-150g)</t>
  </si>
  <si>
    <t>Grisolino (1800g)</t>
  </si>
  <si>
    <t>121.</t>
  </si>
  <si>
    <t>Keksolino (1000g)</t>
  </si>
  <si>
    <t>Frutolino (1000g)</t>
  </si>
  <si>
    <t>Omaka sojina prb.sv.</t>
  </si>
  <si>
    <t>Kakav  v prahu (1000g)</t>
  </si>
  <si>
    <t>Instan žitna kava (ječmen, rž, cikorija) (500-1000g)</t>
  </si>
  <si>
    <t>Čokoladice mini kot npr. Finesse</t>
  </si>
  <si>
    <t>Bonboni žele (1000g)</t>
  </si>
  <si>
    <t>TESTENINE BREZ JAJC</t>
  </si>
  <si>
    <t>Moka, pšenična ostra (1-5kg)</t>
  </si>
  <si>
    <t>Moka, ajdova (1-5kg)</t>
  </si>
  <si>
    <t>Moka, koruzna (1-5kg)</t>
  </si>
  <si>
    <t>Moka, pšenična bela T 500 (1-5kg)</t>
  </si>
  <si>
    <t>Moka, namenska za kvašeno testo (1-5kg)</t>
  </si>
  <si>
    <t>MOKE, KRISPIJI, KAŠA,TESTO</t>
  </si>
  <si>
    <t>Sadni sirup-jabolko 100%  brez konzervansov in sladkorja (5-10l)</t>
  </si>
  <si>
    <t>Sadni-sirup-gozdni sadeži 100% brez konzervansov in sladkorja (5-10l)</t>
  </si>
  <si>
    <t>Kostanjev pire naravni nesladki</t>
  </si>
  <si>
    <t>Listnato testo razvaljano- rinfuza (4-6kg)</t>
  </si>
  <si>
    <t>Listnato testo, pirino (500-1000g)</t>
  </si>
  <si>
    <t>Rogljiček iz kvašeno-listnatega testa, čokoladni nadev-mini (10-30g), večje pakiranje</t>
  </si>
  <si>
    <t>Izdelek iz kvašeno-listnatega testa, sadni nadev-blazinice ali podobno (100g), večje pakiranje</t>
  </si>
  <si>
    <t>Rogljiček iz kvašeno-listnatega testa, brez nadeva, masleni (60-90g), večje pakiranje</t>
  </si>
  <si>
    <t>Rogljiček iz kvašeno-listnatega testa, marelični nadev (60-90g), večje pakiranje</t>
  </si>
  <si>
    <t>Rogljiček iz kvašeno-listnatega testa, masleni, brez nadeva-mini (10-30g), večje pakiranje</t>
  </si>
  <si>
    <t>Rogljiček, polnozrnati z kvašeno-listnatega testa, brez nadeva (60-90g), večje pakiranje</t>
  </si>
  <si>
    <t>Izdelek iz vlečenega testa, skutin -kot burek  (250-300g)</t>
  </si>
  <si>
    <t>Izdelek iz vlečenega testa, mesni -kot burek (250-300g)</t>
  </si>
  <si>
    <t>Izdelek iz vlečenega testa, krompirjev-kot burek (250-300g)</t>
  </si>
  <si>
    <t>Izdelek iz kvašenega testa, mesni nadev-slanina (100-150g)</t>
  </si>
  <si>
    <t>Pita različni okusi (4kg)</t>
  </si>
  <si>
    <t>Izdelek iz kvašenega testa, PIZZA -mini</t>
  </si>
  <si>
    <t>Salama: ljubljanska, v kosu (1kg)</t>
  </si>
  <si>
    <t>Salama: trajna, fino mleta, v kosu (1kg)</t>
  </si>
  <si>
    <t>Slanina hamburška mesnata pečena -poltrajni izdelek, v kosu (1kg)</t>
  </si>
  <si>
    <t>Hamburška slanina mesnata prekajena v kosu (1kg)</t>
  </si>
  <si>
    <t>Losos dimljen v kosu</t>
  </si>
  <si>
    <t xml:space="preserve">Tuna v olju (1500-1800g) </t>
  </si>
  <si>
    <t>Pašteta, skušina, z zelenjavo (95g)</t>
  </si>
  <si>
    <t xml:space="preserve">Oljčno olje, ekstra deviško iz ekološke pridelave (1l) </t>
  </si>
  <si>
    <t>Sončnično olje, jedlino rafinirirano (5l)</t>
  </si>
  <si>
    <t>Kostanj</t>
  </si>
  <si>
    <t>Ameriške borovnice</t>
  </si>
  <si>
    <t>Maline</t>
  </si>
  <si>
    <t>Avokado</t>
  </si>
  <si>
    <t xml:space="preserve">Skuta nepasirana  z minimalno 35% mm (3-5kg) </t>
  </si>
  <si>
    <t>Pecivo okroglo brez glutena</t>
  </si>
  <si>
    <t>Pizza margerita brez glutena</t>
  </si>
  <si>
    <t>Dostava v enoto Loški Potok, Sodražico, Višnjo goro, Bloke dva krat tedensko, v času od 6.30-9.00.</t>
  </si>
  <si>
    <t>Dostava v enoto Loški Potok, Sodražico, Višnjo goro, Bloke trikrat tedensko, v času od 6.30-9.00.</t>
  </si>
  <si>
    <t>Dostava v enoto Loški Potok, Sodražico, Višnjo goro, Bloke sedemkrat tedensko, v času od 6.30-9.00.</t>
  </si>
  <si>
    <t>Dostava v enoto Grosuplje  7 krat tedensko, v času od 6.30-7.30, tudi za slaščičarsko pecivo.</t>
  </si>
  <si>
    <t>Dostava v enoto Grosuplje in 2 krat tedensko, v času od 6.30-9.00.</t>
  </si>
  <si>
    <t>Dostava v enoto Loški Potok, Sodražico, Višnjo goro, Bloke dvakrat tedensko, v času od 6.30-9.00.</t>
  </si>
  <si>
    <t>Dostava v enoto Loški Potok, Bloke, Sodražica in Višnja Gora pet krat tedensko, v času od 6.30-9.00.</t>
  </si>
  <si>
    <t>Dostava v enoto Loški Potok, Bloke, Višnja Gora, Sodražica dva krat tedensko, v času od 6.30-9.00.</t>
  </si>
  <si>
    <t>105.</t>
  </si>
  <si>
    <t>116.</t>
  </si>
  <si>
    <t>117.</t>
  </si>
  <si>
    <t>118.</t>
  </si>
  <si>
    <t>119.</t>
  </si>
  <si>
    <t>123.</t>
  </si>
  <si>
    <t>137.</t>
  </si>
  <si>
    <t>138.</t>
  </si>
  <si>
    <t>139.</t>
  </si>
  <si>
    <t>140.</t>
  </si>
  <si>
    <t>141.</t>
  </si>
  <si>
    <t>Rdeča pesa kot npr. Natureta</t>
  </si>
  <si>
    <t>Borovnice, celi plodovi (2,5-3kg)</t>
  </si>
  <si>
    <t>Čokolada kot npr. Milka- mlečna (100g)</t>
  </si>
  <si>
    <t>Zelenjavna mešanica mix za priloge, zelenjava očiščena , deljena, mešanica sestavljena iz: korenje rezine, cvetovi cvetače, cvetovi brokolija (2,5-3kg)</t>
  </si>
  <si>
    <t>Pomladna zelenjava (2,5-3kg)</t>
  </si>
  <si>
    <t>Zelenjavna mešanica za francosko, mešanica sestavljena iz: krompir kocke, grah, korenje kocke (2,5-3kg)</t>
  </si>
  <si>
    <t>Jurčki kocke (2,5-3kg)</t>
  </si>
  <si>
    <t>Gobe mešane rezane (2,5-3kg)</t>
  </si>
  <si>
    <t>Šampinjoni rezani narezani (2,5-3kg)</t>
  </si>
  <si>
    <t>Špinača, pasirana (2,5-3kg)</t>
  </si>
  <si>
    <t>Krompirček za cvrenje zarlične oblike (2,5-3kg)</t>
  </si>
  <si>
    <t>Por narezan (2,5-3kg)</t>
  </si>
  <si>
    <t>Stročji fižol, ploščati, zeleni ali rumeni (2,5-3kg)</t>
  </si>
  <si>
    <t>Jurčki rezani narezani (2,5-3kg)</t>
  </si>
  <si>
    <t>Korenje valovito kroglasto rdeče (2,5-3kg)</t>
  </si>
  <si>
    <t>Korenje kocke (2,5-3kg)</t>
  </si>
  <si>
    <t>Korenje mlado baby, mini korenje (2,5-3kg)</t>
  </si>
  <si>
    <t>Jušna zelenjava, mešanica: stročji fižol, koleraba kocke, korenje kocke, por rezani, brstični ohrovt, cvetovi cvetače, grah, listi in gomolj zelene (2,5-3kg)</t>
  </si>
  <si>
    <t>Grah (2,5-3kg)</t>
  </si>
  <si>
    <t>Čebula, kocke (2,5-3kg)</t>
  </si>
  <si>
    <t>Cvetača, v cvetovih (2,5-3kg)</t>
  </si>
  <si>
    <t>Bučke mešane, rezane (2,5-3kg)</t>
  </si>
  <si>
    <t>Blitva v listih (2,5-3kg)</t>
  </si>
  <si>
    <t>Brstični ohrovt (2,5-3kg)</t>
  </si>
  <si>
    <t>Brokoli, v cvetovih (2,5-3kg)</t>
  </si>
  <si>
    <t>Gozdni sadeži (2,5-3kg)</t>
  </si>
  <si>
    <t>Višnje, razkoščičene (2,5-3kg)</t>
  </si>
  <si>
    <t>Maline, celi plodovi (2,5-3kg)</t>
  </si>
  <si>
    <t>Jagode, celi plodovi (2,5-3kg)</t>
  </si>
  <si>
    <t>Julienne mix rezanci (2,5-3kg)</t>
  </si>
  <si>
    <t>Kosmiči, mešanica (1-2kg)</t>
  </si>
  <si>
    <t>Kosmiči, koruzni (1-2kg)</t>
  </si>
  <si>
    <t>Kosmiči, pirini (1-2kg)</t>
  </si>
  <si>
    <t>Kosmiči, rženi (1-2kg)</t>
  </si>
  <si>
    <t>Kosmiči pšenični (1-2kg)</t>
  </si>
  <si>
    <t>Kosmiči, ovseni (1-2kg)</t>
  </si>
  <si>
    <t>Kaša prosena (1-5kg)</t>
  </si>
  <si>
    <t>Peresniki (3-5kg)</t>
  </si>
  <si>
    <t>Polžki dvojno zaviti (3-5kg)</t>
  </si>
  <si>
    <t>Polžki drobni (3-5kg)</t>
  </si>
  <si>
    <t>Vretena-svedri (3-5kg)</t>
  </si>
  <si>
    <t>Polžki drobni polnozrnati (1-3kg)</t>
  </si>
  <si>
    <t>Rezanci valjani, široki (3-5kg)</t>
  </si>
  <si>
    <t>Rezanci valjani, ozki (3-5kg)</t>
  </si>
  <si>
    <t>Špageti – tanki št. 7 (3-5kg)</t>
  </si>
  <si>
    <t>Školjke (3-5kg)</t>
  </si>
  <si>
    <t>Rezanci, valoviti (3-5kg)</t>
  </si>
  <si>
    <t>Vlivanci vodni priloga (3-5kg)</t>
  </si>
  <si>
    <t>Testenine, pirine (1-3kg)</t>
  </si>
  <si>
    <t>Jušna zakuha-zvezdice, brez jajc (1-3kg)</t>
  </si>
  <si>
    <t>Jušna zakuha-ribana kaša, brez jajc (1-3kg)</t>
  </si>
  <si>
    <t>Jušna zakuha-rižek (1-3kg)</t>
  </si>
  <si>
    <t>Jušna zakuha-vodni vlivanci brez jajc (1-3kg)</t>
  </si>
  <si>
    <t>Jušna zakuha-rinčice brez jajc (1-3kg)</t>
  </si>
  <si>
    <t>Jušna zakuha-fidelini, brez jajc (1-3kg)</t>
  </si>
  <si>
    <t>Peresniki, brez jajc (1-3kg)</t>
  </si>
  <si>
    <t>Polžki dvojno zaviti, brez jajc (1-3kg)</t>
  </si>
  <si>
    <t>Polžki drobni, brez jajc (1-3kg)</t>
  </si>
  <si>
    <t>Vretena-svedri, brez jajc (1-3kg)</t>
  </si>
  <si>
    <t>Rezanci valjani, ozki brez jajc (1-3kg)</t>
  </si>
  <si>
    <t>Rezanci valjani, široki, brez jajc (1-3kg)</t>
  </si>
  <si>
    <t>Špageti-tanki, brez jajc (1-3kg)</t>
  </si>
  <si>
    <t>Rezanci, valoviti, brez jajc (1-3kg)</t>
  </si>
  <si>
    <t>Peresniki, polnozrnati, brez jajc (1-3kg)</t>
  </si>
  <si>
    <t>Polžki, dvojno zaviti, polnozrnati brez jajc (1-3kg)</t>
  </si>
  <si>
    <t>Rezanci valjani široki polnozrnati brez jajc (1-3kg)</t>
  </si>
  <si>
    <t>Špageti polnozrnati, brez jajc (1-3kg)</t>
  </si>
  <si>
    <t>Polžki, dvojno zaviti (1-3kg)</t>
  </si>
  <si>
    <t>Vretena - svedri (1-3kg)</t>
  </si>
  <si>
    <t>Metuljčki (1-3kg)</t>
  </si>
  <si>
    <t>Zdrob, koruzni (3-5kg)</t>
  </si>
  <si>
    <t>Zdrob, pšenični (3-5kg)</t>
  </si>
  <si>
    <t>Kus kus (3-5kg)</t>
  </si>
  <si>
    <t>Testenine špinačne (1-3kg)</t>
  </si>
  <si>
    <t>Jušna zakuha-zvezdice (1-3kg)</t>
  </si>
  <si>
    <t>Jušna zakuha-blekci, krpice (manjše) (1-3kg)</t>
  </si>
  <si>
    <t>Jušna zakuha-blekci, krpice (večje) (1-3kg)</t>
  </si>
  <si>
    <t>Jušna zakuha-rinčice (1-3kg)</t>
  </si>
  <si>
    <t>Jušna zakuha-ribana kaša (1-3kg)</t>
  </si>
  <si>
    <t>Jušna zakuha-fidelini, jajčni (1-3kg)</t>
  </si>
  <si>
    <t>Jušna zakuha-fidelini s korenčkom (1-3kg)</t>
  </si>
  <si>
    <t>Jušna zakuha-kroglice (1-3kg)</t>
  </si>
  <si>
    <t>Jušna zakuha-fritati (1-3kg)</t>
  </si>
  <si>
    <t>Jušna zakuha-pirine, polnozrnate (1-3kg)</t>
  </si>
  <si>
    <t>142.</t>
  </si>
  <si>
    <t>143.</t>
  </si>
  <si>
    <t>144.</t>
  </si>
  <si>
    <t>Medaljoni soja kot npr. Alfabio</t>
  </si>
  <si>
    <t>Čokolada jedilna (300-500g)</t>
  </si>
  <si>
    <t>Čokoladno lešnikov namaz (500-1000g)</t>
  </si>
  <si>
    <t>Kavni nadomestek  kot npr. Frank(250g)</t>
  </si>
  <si>
    <t>Kavni nadomestek kot npr. Proja (1kg)</t>
  </si>
  <si>
    <t>Mlečna rezina (20-30g)</t>
  </si>
  <si>
    <t>Kis, jabolčni (3-5l)</t>
  </si>
  <si>
    <t>Kis, vinski (3-5l)</t>
  </si>
  <si>
    <t>Krema za tiramisu (100-500g)</t>
  </si>
  <si>
    <t>Krema za kremne rezine (1-2kg)</t>
  </si>
  <si>
    <t>Zmes za panna coto (125-150g)</t>
  </si>
  <si>
    <t>Pripravek za panna coto (1-2l)</t>
  </si>
  <si>
    <t>Džem, marelica  (500-1000g)</t>
  </si>
  <si>
    <t>Džem, gozdni sadeži   (500-1000g)</t>
  </si>
  <si>
    <t>Džem, jagoda   (500-1000g)</t>
  </si>
  <si>
    <t>Džem, sliva  (500-1000g)</t>
  </si>
  <si>
    <t>Orehi mleti  (500-1000g)</t>
  </si>
  <si>
    <t>Pašteta jetrna (300-400g)</t>
  </si>
  <si>
    <t>Pašteta jetrna (500-1000g)</t>
  </si>
  <si>
    <t>Pecilni prašek (1-2kg)</t>
  </si>
  <si>
    <t>Prašek za puding, vanilija (1-2kg)</t>
  </si>
  <si>
    <t>Prašek za puding, čokolada (1-2kg)</t>
  </si>
  <si>
    <t>Prašek za puding, jagoda (1-2kg)</t>
  </si>
  <si>
    <t>Riž, paraboiled dolgozrnat (rjavi) (3-5kg)</t>
  </si>
  <si>
    <t>Riž okroglozrnat (beli) (3-5kg)</t>
  </si>
  <si>
    <t>Sladkor kristalni (3-5kg)</t>
  </si>
  <si>
    <t>Sladilo dietno kot npr. Natren 500tab.</t>
  </si>
  <si>
    <t>Sladkor mleti (1-3kg)</t>
  </si>
  <si>
    <t>Soda bikarbona (1-3kg)</t>
  </si>
  <si>
    <t>Sol, morska fino mleta, jodirana neraf./raf. (3-5kg)</t>
  </si>
  <si>
    <t>Škrob jedilni (200-500g)</t>
  </si>
  <si>
    <t>Vanilin sladkor (1-2kg)</t>
  </si>
  <si>
    <t>Moka kokosova (500-1000g)</t>
  </si>
  <si>
    <t>Moka rožičeva (200-500g)</t>
  </si>
  <si>
    <t>Moka brez glutena (1-3kg)</t>
  </si>
  <si>
    <t>Bazilika zdrobljena, sušena)  (500-1000g)</t>
  </si>
  <si>
    <t>Cimet (mleti) (500-1000g)</t>
  </si>
  <si>
    <t>Česen (mleti, sušeni) (500-1000g)</t>
  </si>
  <si>
    <t>Kumina (mleta, sušena) (500-1000g)</t>
  </si>
  <si>
    <t>Janež (celi, sušeni) (100-300g)</t>
  </si>
  <si>
    <t>Majaron (zdrobljen, šušen) (100-300g)</t>
  </si>
  <si>
    <t>Muškatni orešček (mleti, sušeni) (50-100g)</t>
  </si>
  <si>
    <t>Origano (zdrobljen, sušen) (100-200g)</t>
  </si>
  <si>
    <t>Lovorov list (1-2kg)</t>
  </si>
  <si>
    <t>Paprikardeča sladka  (mleta) (1-2kg)</t>
  </si>
  <si>
    <t>Poper črni (mleti) (1-2kg)</t>
  </si>
  <si>
    <t>Poper črni v zrnju (1-2kg)</t>
  </si>
  <si>
    <t>Rožmarin (500-1000g)</t>
  </si>
  <si>
    <t>Timijan (zdrobljen, sušen) (500-1000g)</t>
  </si>
  <si>
    <t>Šetraj (zdrobljen, sušen) (200-500g)</t>
  </si>
  <si>
    <t>Pehtran (zdrobljen, sušen) (500-1000g)</t>
  </si>
  <si>
    <t>Kurkuma (40-80g)</t>
  </si>
  <si>
    <t>Suha jušna zelenjava (suha čebula, korenček, zelena koren, peteršilj koren, por, peteršilj list, paprika, česen (1-2kg)</t>
  </si>
  <si>
    <t>Veganski sir (200-500g)</t>
  </si>
  <si>
    <t>Hrenovka vegetarijanska (150-200g)</t>
  </si>
  <si>
    <t>Pečenica vegetarijanska (150-200g)</t>
  </si>
  <si>
    <t>Puranji mesni narezek (100-200g)</t>
  </si>
  <si>
    <t>Mesni narezek (150-200g)</t>
  </si>
  <si>
    <t>Špageti brezglutenski, brez jajc (550-1000g)</t>
  </si>
  <si>
    <t>Rezanci riževi ozki brez jajc (500-1000g)</t>
  </si>
  <si>
    <t>Špageti sojini brez jajc (500-1000g)</t>
  </si>
  <si>
    <t>Mandlji mleti  (500-1000g)</t>
  </si>
  <si>
    <t>Kakao napitek kot npr. Benquick (500-1000g)</t>
  </si>
  <si>
    <t>Bela čokolada (500-1000g)</t>
  </si>
  <si>
    <t>Seme CHIA G.G. (200-500g)</t>
  </si>
  <si>
    <t>Drobljenec (200-250g)</t>
  </si>
  <si>
    <t>Kruh brez glutena- kot npr. Schar (200-300g)</t>
  </si>
  <si>
    <t>Kruh brez glutena- večzrnati kot npr. Schar (200-300g)</t>
  </si>
  <si>
    <t>Kruh brez glutena- s semeni kot npr. Schar (200-300g)</t>
  </si>
  <si>
    <t>Voda kot npr. Zala( 0,5l)</t>
  </si>
  <si>
    <t>18. SKLOP:  SVEŽE IN SUHO SADJE TER ZELENJAVA IZ EKOLOŠKE PREDELAVE</t>
  </si>
  <si>
    <t>Pivo v steklenici alkoholno kot npr Union (svetlo) (0,5l)</t>
  </si>
  <si>
    <t>Pivo v steklenici alkoholno kot npr Union (temno) (0,5l)</t>
  </si>
  <si>
    <t>Pivo v steklenici alkoholno kot npr. Laško (svetlo) (0,5l)</t>
  </si>
  <si>
    <t>Pivo v steklenici alkoholno kot npr Union (svetlo) (0,33l)</t>
  </si>
  <si>
    <t>Radler grapefruit kot npr. Union (0,5l)</t>
  </si>
  <si>
    <t>Radler 0.0  isotonik- kot npr Union (0,5l)</t>
  </si>
  <si>
    <t xml:space="preserve">Pivo brezalkoholno kot npr. Union (0,5l)  </t>
  </si>
  <si>
    <t>Voda Zala  life (0,5l)</t>
  </si>
  <si>
    <t>Voda Zala sinfony (0,5l)</t>
  </si>
  <si>
    <t>Voda Zala harmony (0,5l)</t>
  </si>
  <si>
    <t>Whisky (1l)</t>
  </si>
  <si>
    <t>Sadjevec (1l)</t>
  </si>
  <si>
    <t>Borovničevec (1l)</t>
  </si>
  <si>
    <t>Brinovec (1l)</t>
  </si>
  <si>
    <t>Jagermaister (1l)</t>
  </si>
  <si>
    <t>Pelinkovec (1l)</t>
  </si>
  <si>
    <t>Vino metliška črnina ali podobno(1l)</t>
  </si>
  <si>
    <t>Vino rumeni muškat (0,75-1l)</t>
  </si>
  <si>
    <t>Vino chardonay (1l)</t>
  </si>
  <si>
    <t>Vino haložan (1l)</t>
  </si>
  <si>
    <t>Travarica kot npr. Dalmatinska (1l)</t>
  </si>
  <si>
    <t>Čokolada več vrst polnil kot npr.  Merci (250g)</t>
  </si>
  <si>
    <t>Napitek instant kot npr.Cedevita različni okusi (19g)</t>
  </si>
  <si>
    <t>Čebula ocvrta (1-2kg)</t>
  </si>
  <si>
    <t>Kakao napitek kot npr.Benquick (800g)</t>
  </si>
  <si>
    <t>Kava prava mleta kot npr.Barcaffe(100g)</t>
  </si>
  <si>
    <t>Čokolada kot npr.Milka- mlečna z lešniki (100g)</t>
  </si>
  <si>
    <t>Bonboni  kot npr.Bronhi (100g)</t>
  </si>
  <si>
    <t>Bonboni kot npr.Pepermint (100g)</t>
  </si>
  <si>
    <t>Bonboni žele (100g)</t>
  </si>
  <si>
    <t>Desertni preliv sadni kot npr. Sladki greh (960g)</t>
  </si>
  <si>
    <t>Desertni preliv čokolada kot npr. Sladki greh (960g)</t>
  </si>
  <si>
    <t>Sok Fructal jagoda (0,2l)</t>
  </si>
  <si>
    <t>Sok Fructal borovnica (0,2l)</t>
  </si>
  <si>
    <t>Sok Fructal breskev  (0,2l)</t>
  </si>
  <si>
    <t>Sok Fructal pomaranča (0,2l)</t>
  </si>
  <si>
    <t>Sok Fructal ananas (0,2l)</t>
  </si>
  <si>
    <t>Sok Fructal marelica jabolko (0,2l)</t>
  </si>
  <si>
    <t>Sok Fructal ribez (0,2l)</t>
  </si>
  <si>
    <t>Coca Cola steklenička (0,25l)</t>
  </si>
  <si>
    <t>Schweppes Bitter Lemon (0,25l)</t>
  </si>
  <si>
    <t>Schweppes Tangerine (0,25l)</t>
  </si>
  <si>
    <t>Sok jabolčni (1l)</t>
  </si>
  <si>
    <t>Žgana pijača kot npr. Maraskino (1l)</t>
  </si>
  <si>
    <t>Žgana pijača kot npr. teranov liker (1l)</t>
  </si>
  <si>
    <t>Namaz hummus klasik kot npr. Ribella (200g)</t>
  </si>
  <si>
    <t>Namaz hummus z buč.semeni kot npr.Ribella (200g)</t>
  </si>
  <si>
    <t>Napitek ovseno kot npr. Bio zone (1l)</t>
  </si>
  <si>
    <t>Napitek rižev kot npr. Bio zone (1l)</t>
  </si>
  <si>
    <t>Napitek riž-lešnik kot npr. Bio zone (1l)</t>
  </si>
  <si>
    <t>Napitek soja kot npr. Bio zone (1l)</t>
  </si>
  <si>
    <t>Koper drobljeni kot npr. kotanyi (10-20g)</t>
  </si>
  <si>
    <t>Tofu kot npr. Bio zone (200-250g)</t>
  </si>
  <si>
    <t>Tofu sojin  npr. Bio zone (200-250g)</t>
  </si>
  <si>
    <t>Tofu dimljen npr. Bio zone (200-250g)</t>
  </si>
  <si>
    <t>Bonboni  mešani kot npr. Šumi (1kg)</t>
  </si>
  <si>
    <t>Lizika sadna kot npr. Chupa chups (12g)</t>
  </si>
  <si>
    <t>Rolada  mini lešnik kot npr. Dulcetti (280g)</t>
  </si>
  <si>
    <t>Rolada  mini mlečna kot npr. Dulcetti (280g)</t>
  </si>
  <si>
    <t>Alkoholni kis (5l)</t>
  </si>
  <si>
    <t>Čokoladne praline kot npr. Roveli mix (1kg)</t>
  </si>
  <si>
    <t>112.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</si>
  <si>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</si>
  <si>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</si>
  <si>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</si>
  <si>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</si>
  <si>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</si>
  <si>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</si>
  <si>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</si>
  <si>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</si>
  <si>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</si>
  <si>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</si>
  <si>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</si>
  <si>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</si>
  <si>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</si>
  <si>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</si>
  <si>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</si>
  <si>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</si>
  <si>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</si>
  <si>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</si>
  <si>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</si>
  <si>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</si>
  <si>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</si>
  <si>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</si>
  <si>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</si>
  <si>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</si>
  <si>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</si>
  <si>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</si>
  <si>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</si>
  <si>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</si>
  <si>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</si>
  <si>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</si>
  <si>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</si>
  <si>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</si>
  <si>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</si>
  <si>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</si>
  <si>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</si>
  <si>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</si>
  <si>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</si>
  <si>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</si>
  <si>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KOSMIČI</t>
  </si>
  <si>
    <t>Dostava v enoto Grosuplje in enote Loški Potok, Bloke, Višnja Gora in Sodražica dva krat tedensko, v času od 6.30-8.00.</t>
  </si>
  <si>
    <t xml:space="preserve">17. SKLOP : SLADOLED </t>
  </si>
  <si>
    <t>19. SKLOP :  ŽITA, MLEVSKI IZDELKI IZ EKOLOŠKE PRIDELAVE</t>
  </si>
  <si>
    <t>Moka, pšenična ostra, iz ekološke pridelave (1-3kg)</t>
  </si>
  <si>
    <t>Moka, ajdova, iz ekološke pridelave (1-3kg)</t>
  </si>
  <si>
    <t>Moka, koruzna, iz ekološke pridelave (1-3kg)</t>
  </si>
  <si>
    <t>Moka, pirina iz ekološke pridelave (1-3kg)</t>
  </si>
  <si>
    <t>Moka, pirina polnozrnata, iz ekološke pridelave (1-3kg)</t>
  </si>
  <si>
    <t>Moka pšenična črna T 1100, T 1600, iz ekološke pridelave (1-3kg)</t>
  </si>
  <si>
    <t>Moka, pšenična bela T 500, iz ekološke pridelave (1-3kg)</t>
  </si>
  <si>
    <t>Moka, pšenična polbela T850, iz ekološke pridelave (1-3kg)</t>
  </si>
  <si>
    <t>Moka, ržena T 750, T 950, T 1250, iz ekološke pridelave (1-3kg)</t>
  </si>
  <si>
    <t>Kaša ajdova iz ekološke pridelave (1-3kg)</t>
  </si>
  <si>
    <t>Kaša ječmenova iz ekološke pridelave  (1-3kg)</t>
  </si>
  <si>
    <t>Kaša prosena iz ekološke pridelave (1-3kg)</t>
  </si>
  <si>
    <t>Kaša ovsena iz ekološke pridelave (1-3kg)</t>
  </si>
  <si>
    <t>Kaša pirina iz ekološke pridelave (1-3kg)</t>
  </si>
  <si>
    <t>Kosmiči, ovseni iz ekološke pridelave (1-3kg)</t>
  </si>
  <si>
    <t>Kosmiči, ječmenovi iz ekološke pridelave (1-3kg)</t>
  </si>
  <si>
    <t>Kosmiči pšenični iz ekološke pridelave (1-3kg)</t>
  </si>
  <si>
    <t>Kosmiči, rženi iz ekološke pridelave (1-3kg))</t>
  </si>
  <si>
    <t>Kosmiči, pirini iz ekološke pridelave (1-3kg)</t>
  </si>
  <si>
    <t>Kosmiči, mešanica iz ekološke pridelave (1-3kg)</t>
  </si>
  <si>
    <t>Zdrob, koruzni iz ekološke pridelave (1-3kg)</t>
  </si>
  <si>
    <t>Zdrob, pšenični iz ekološke pridelave (1-3kg)</t>
  </si>
  <si>
    <t>Zdrob, pirin iz ekološke pridelave (1-3kg)</t>
  </si>
  <si>
    <t>Kus kus iz ekološke pridelave (1-3kg)</t>
  </si>
  <si>
    <t>Sladoled, mlečni krem, banjica več okusov (1-4l)</t>
  </si>
  <si>
    <t>Sladoled, vodni, banjica (1l-4l)</t>
  </si>
  <si>
    <t>Sladoled, vodni (70-135ml)</t>
  </si>
  <si>
    <t>Sladoled – kornet več okusov (70-135ml)</t>
  </si>
  <si>
    <t>Sladoled kremni več okusov  kot npr. Maxim (120-135ml)</t>
  </si>
  <si>
    <t>Sladoled kremni z kakavovim oblivom  kot npr. TOM (120-135ml)</t>
  </si>
  <si>
    <t>Sladoled kremni v  lončku okus čokolada (120ml)</t>
  </si>
  <si>
    <t>Sladoled kremni v  lončku okus vanilija  (120ml)</t>
  </si>
  <si>
    <t>Cmoki, slivovi (1-2kg)</t>
  </si>
  <si>
    <t xml:space="preserve">Kaneloni mesni (100-150g)  </t>
  </si>
  <si>
    <t xml:space="preserve">Kaneloni s sirom (100-150g)  </t>
  </si>
  <si>
    <t xml:space="preserve">Kaneloni,  šunka-sir (100-150g) </t>
  </si>
  <si>
    <t xml:space="preserve">Kaneloni s špinača-feta (100-150g)  </t>
  </si>
  <si>
    <t xml:space="preserve">Palačinke (60g) </t>
  </si>
  <si>
    <t>Palačinke, ajdove (60g)</t>
  </si>
  <si>
    <t>Polpeti, sojini (80g)</t>
  </si>
  <si>
    <t xml:space="preserve">Polpeti, zelenjavni različni okusi-panirani (60g) </t>
  </si>
  <si>
    <t>Vlečeno testo (1-5kg)</t>
  </si>
  <si>
    <t>Pita jabolčna s chia semeni -brez glutena</t>
  </si>
  <si>
    <t>Koruza mlečna zrnje (450g-1000g)</t>
  </si>
  <si>
    <t>Čebula, rezana (2,5-3kg)</t>
  </si>
  <si>
    <t>Česen, sesekljan (2,5-3kg)</t>
  </si>
  <si>
    <t>500-800g</t>
  </si>
  <si>
    <t>2000-2500g</t>
  </si>
  <si>
    <t>4000-4500g</t>
  </si>
  <si>
    <t>3000-3500ml</t>
  </si>
  <si>
    <t>2500-3000ml</t>
  </si>
  <si>
    <t>4000-4500ml</t>
  </si>
  <si>
    <t>500-1000g</t>
  </si>
  <si>
    <t>Čebula olupljena in pakirana (10kg)</t>
  </si>
  <si>
    <t>Šampinjoni (1kg)</t>
  </si>
  <si>
    <t>Buča muškatna (1kg)</t>
  </si>
  <si>
    <t>Rukola (1kg)</t>
  </si>
  <si>
    <t>Črna redkev (1kg)</t>
  </si>
  <si>
    <t>Sveža zelišča (meta, bazilika ...) (1kg)</t>
  </si>
  <si>
    <t>Pleskavica 100% perutninska (60-120g)</t>
  </si>
  <si>
    <t>Medaljon piščančji (60-100g)</t>
  </si>
  <si>
    <t>Hrenovka, piščančja v nar.ovoju (70-90g)</t>
  </si>
  <si>
    <t>Klobasa za pečenje, perutninska (60-120g)</t>
  </si>
  <si>
    <t>Ražnjiči, puranji (100-120g)</t>
  </si>
  <si>
    <t>File, puranji, zrezek (80-160g)</t>
  </si>
  <si>
    <t>Nabodala piščančja (100-120g)</t>
  </si>
  <si>
    <t>File, piščančji, zrezki (60-100g)</t>
  </si>
  <si>
    <t>Bedra, piščančja  SKK (200-250g)</t>
  </si>
  <si>
    <t>Bedra, piščančja BKK  (120-200g)</t>
  </si>
  <si>
    <t xml:space="preserve">Stegno, piščančje (120-140g) </t>
  </si>
  <si>
    <t>Svinjsko nabodalo (80-140g)</t>
  </si>
  <si>
    <t>Svinjsko stegno sveže očiščeno BK, zrezki (80-140g)</t>
  </si>
  <si>
    <t xml:space="preserve">Svinjki vrat sveži BK, (120-180g) </t>
  </si>
  <si>
    <t xml:space="preserve">Pršut kraški BK, narezan + v.p. (80-100g) </t>
  </si>
  <si>
    <t>Klobasa žar,  par  (100-150g)</t>
  </si>
  <si>
    <t>Hrenovke v naravnem ovoju, par  (100-150g)</t>
  </si>
  <si>
    <t>Hrenovke telečje v naravnem ovoju, par (100-150g)</t>
  </si>
  <si>
    <t>Klobasa za kuhanje (60-80g)</t>
  </si>
  <si>
    <t>Krvavica (100-120g)</t>
  </si>
  <si>
    <t>Pečenice telečje (80-120g)</t>
  </si>
  <si>
    <t>Pečenice v naravnem ovoju (80-120g)</t>
  </si>
  <si>
    <t>Pleskavice (80-160g)</t>
  </si>
  <si>
    <t>Telečje stegno sveže, zrezki (80-140g)</t>
  </si>
  <si>
    <t>Telečji kare sveži, BK (80-140g)</t>
  </si>
  <si>
    <t>Telečje nabodalo (80-140g)</t>
  </si>
  <si>
    <t>Junčje stegno sveže BK, zrezki (80-140g)</t>
  </si>
  <si>
    <t>Jogurt sadni, različni okusi z manj kot 2,3 % mm (150-180g)</t>
  </si>
  <si>
    <t>Jogurt sadni, različni okusi z najmanj 3,2 % mm (150-180g)</t>
  </si>
  <si>
    <t>Jogurt  navadni  z manj kot 1,6% mm (150-180g)</t>
  </si>
  <si>
    <t>Jogurt  navadni  z najmanj 3,2% mm (150-200g)</t>
  </si>
  <si>
    <t>Jogurt  probiotični navadni z manj kot 1,6% mm, tekoči (150-180g) (kot napr. EGO napitek)</t>
  </si>
  <si>
    <t>Jogurt probiotični sadni, različni okusi z manj kot 1,6% mm, tekoči (150-180g) (kot napr. EGO napitek)</t>
  </si>
  <si>
    <t>Desert različni okusi (150-160g)</t>
  </si>
  <si>
    <t>Kefir, z 1,5 % -1,8 % m.m. (150g)</t>
  </si>
  <si>
    <t>Puding različni okusi (125-200g)</t>
  </si>
  <si>
    <t>Namaz navadni (30g)</t>
  </si>
  <si>
    <t>Namaz navadni (2,5-3kg)</t>
  </si>
  <si>
    <t>Namaz različni okusi (30g)</t>
  </si>
  <si>
    <t>Namaz različni okusi (2,5-3kg)</t>
  </si>
  <si>
    <t>Sir poltrdi z minimalno 40 % mm (2,5-3kg)</t>
  </si>
  <si>
    <t>Sir poltrdi z minimalno 30 % mm (2,5-3kg)</t>
  </si>
  <si>
    <t>Sir poltrdi z minimalno 45% mm (2,5-3kg)</t>
  </si>
  <si>
    <t>Sir mehki (1-1,5kg)</t>
  </si>
  <si>
    <t>Sir dimljen (140-300g)</t>
  </si>
  <si>
    <t>Sir z minimalno 10% mm kot npr. Samostanski (1kg)</t>
  </si>
  <si>
    <t>Sir topljen (a8) (140g)</t>
  </si>
  <si>
    <t>Sir topljen z dodatki  (a8) (140g)</t>
  </si>
  <si>
    <t>Skuta s podloženim ali nadloženim sadjem, različni okusi z min. 10% m.m.  Suhi snovi, do 20% sadnega pripravka (110-150g)</t>
  </si>
  <si>
    <t>Smetana kisla 20% m.m. (180-250g)</t>
  </si>
  <si>
    <t>Smetana kisla 20% mm (400g)</t>
  </si>
  <si>
    <t>Smetana za kuhanje 1l</t>
  </si>
  <si>
    <t>Mleko sterilizirano 1,5 - 3,5 mm brez laktoze (1l)</t>
  </si>
  <si>
    <t>Jogurt naravni brez laktoze (250g)</t>
  </si>
  <si>
    <t>Jogurt sadni brez laktoze (250g)</t>
  </si>
  <si>
    <t>Sir poltrdi polnomastni min. 35% mm brez laktoze (330-500g)</t>
  </si>
  <si>
    <r>
      <t xml:space="preserve">Jogurt sadni brez </t>
    </r>
    <r>
      <rPr>
        <b/>
        <sz val="11"/>
        <rFont val="Calibri"/>
        <family val="2"/>
        <charset val="238"/>
        <scheme val="minor"/>
      </rPr>
      <t>sladkorja</t>
    </r>
    <r>
      <rPr>
        <sz val="11"/>
        <rFont val="Calibri"/>
        <family val="2"/>
        <charset val="238"/>
        <scheme val="minor"/>
      </rPr>
      <t xml:space="preserve"> razl. Okusi, LCA NULA (150g</t>
    </r>
    <r>
      <rPr>
        <sz val="10"/>
        <rFont val="Times New Roman"/>
        <family val="1"/>
        <charset val="238"/>
      </rPr>
      <t>)</t>
    </r>
  </si>
  <si>
    <t>Grški jogurt - navadni (150g)</t>
  </si>
  <si>
    <t xml:space="preserve"> </t>
  </si>
  <si>
    <t>kom</t>
  </si>
  <si>
    <t>umik izdelka</t>
  </si>
  <si>
    <r>
      <t xml:space="preserve">JAJČNE TESTENINE (od 1 do </t>
    </r>
    <r>
      <rPr>
        <b/>
        <sz val="10"/>
        <color rgb="FFFF0000"/>
        <rFont val="Times New Roman"/>
        <family val="1"/>
        <charset val="238"/>
      </rPr>
      <t>24</t>
    </r>
    <r>
      <rPr>
        <b/>
        <sz val="10"/>
        <rFont val="Times New Roman"/>
        <family val="1"/>
        <charset val="238"/>
      </rPr>
      <t>)</t>
    </r>
  </si>
  <si>
    <t>umik artikla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</si>
</sst>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"/>
    <numFmt numFmtId="165" formatCode="#,##0.0000"/>
    <numFmt numFmtId="166" formatCode="#,##0.00\ _S_I_T"/>
    <numFmt numFmtId="167" formatCode="#,##0.0"/>
  </numFmts>
  <fonts count="2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7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1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7CAAC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9" fillId="4" borderId="0">
      <alignment horizontal="left" vertical="top"/>
    </xf>
    <xf numFmtId="0" fontId="9" fillId="4" borderId="0">
      <alignment horizontal="center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10" fillId="0" borderId="0"/>
    <xf numFmtId="0" fontId="11" fillId="0" borderId="0"/>
  </cellStyleXfs>
  <cellXfs count="5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3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6" applyFont="1"/>
    <xf numFmtId="0" fontId="2" fillId="0" borderId="0" xfId="6" applyFont="1"/>
    <xf numFmtId="0" fontId="3" fillId="0" borderId="0" xfId="6" applyFont="1"/>
    <xf numFmtId="0" fontId="6" fillId="0" borderId="0" xfId="6" applyFont="1"/>
    <xf numFmtId="0" fontId="4" fillId="3" borderId="0" xfId="6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3" quotePrefix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3" quotePrefix="1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/>
    <xf numFmtId="0" fontId="2" fillId="0" borderId="0" xfId="0" applyFont="1" applyAlignment="1">
      <alignment vertical="top" wrapText="1"/>
    </xf>
    <xf numFmtId="49" fontId="2" fillId="0" borderId="0" xfId="0" applyNumberFormat="1" applyFont="1"/>
    <xf numFmtId="0" fontId="3" fillId="0" borderId="0" xfId="0" applyFont="1"/>
    <xf numFmtId="0" fontId="4" fillId="0" borderId="14" xfId="0" applyFont="1" applyBorder="1"/>
    <xf numFmtId="2" fontId="4" fillId="0" borderId="0" xfId="0" applyNumberFormat="1" applyFont="1"/>
    <xf numFmtId="2" fontId="4" fillId="0" borderId="14" xfId="0" applyNumberFormat="1" applyFont="1" applyBorder="1"/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16" fontId="1" fillId="0" borderId="0" xfId="0" applyNumberFormat="1" applyFont="1" applyAlignment="1">
      <alignment vertical="top" wrapText="1"/>
    </xf>
    <xf numFmtId="2" fontId="1" fillId="0" borderId="0" xfId="0" applyNumberFormat="1" applyFont="1" applyAlignment="1">
      <alignment vertical="top" wrapText="1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indent="2"/>
    </xf>
    <xf numFmtId="0" fontId="5" fillId="0" borderId="18" xfId="0" applyFont="1" applyBorder="1" applyAlignment="1">
      <alignment vertical="top" wrapText="1"/>
    </xf>
    <xf numFmtId="0" fontId="16" fillId="0" borderId="0" xfId="0" applyFont="1" applyAlignment="1">
      <alignment horizontal="left"/>
    </xf>
    <xf numFmtId="0" fontId="4" fillId="3" borderId="0" xfId="0" applyFont="1" applyFill="1"/>
    <xf numFmtId="4" fontId="2" fillId="0" borderId="5" xfId="0" applyNumberFormat="1" applyFont="1" applyBorder="1" applyAlignment="1">
      <alignment horizontal="right" vertical="center" wrapText="1"/>
    </xf>
    <xf numFmtId="0" fontId="1" fillId="3" borderId="0" xfId="0" applyFont="1" applyFill="1" applyAlignment="1">
      <alignment horizontal="left" wrapText="1" indent="1"/>
    </xf>
    <xf numFmtId="49" fontId="1" fillId="0" borderId="0" xfId="0" applyNumberFormat="1" applyFont="1" applyAlignment="1">
      <alignment vertical="top" wrapText="1"/>
    </xf>
    <xf numFmtId="0" fontId="8" fillId="0" borderId="0" xfId="0" applyFont="1"/>
    <xf numFmtId="0" fontId="1" fillId="0" borderId="17" xfId="0" applyFont="1" applyBorder="1" applyAlignment="1">
      <alignment horizontal="left" vertical="top" wrapText="1" indent="2"/>
    </xf>
    <xf numFmtId="0" fontId="2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165" fontId="5" fillId="0" borderId="14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6" applyFont="1"/>
    <xf numFmtId="0" fontId="13" fillId="0" borderId="0" xfId="0" applyFont="1"/>
    <xf numFmtId="0" fontId="0" fillId="3" borderId="0" xfId="0" applyFill="1"/>
    <xf numFmtId="0" fontId="3" fillId="2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6" applyFont="1"/>
    <xf numFmtId="0" fontId="18" fillId="0" borderId="0" xfId="0" applyFont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166" fontId="2" fillId="0" borderId="16" xfId="0" applyNumberFormat="1" applyFont="1" applyBorder="1" applyAlignment="1">
      <alignment vertical="center"/>
    </xf>
    <xf numFmtId="0" fontId="3" fillId="2" borderId="9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3" fillId="6" borderId="24" xfId="0" applyFont="1" applyFill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0" fontId="5" fillId="0" borderId="24" xfId="3" quotePrefix="1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0" xfId="3" quotePrefix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2" fillId="0" borderId="30" xfId="3" quotePrefix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/>
    </xf>
    <xf numFmtId="4" fontId="5" fillId="6" borderId="9" xfId="0" applyNumberFormat="1" applyFont="1" applyFill="1" applyBorder="1" applyAlignment="1">
      <alignment horizontal="center" vertical="center"/>
    </xf>
    <xf numFmtId="4" fontId="5" fillId="6" borderId="2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6" borderId="12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4" borderId="24" xfId="1" quotePrefix="1" applyFont="1" applyBorder="1" applyAlignment="1">
      <alignment horizontal="left" vertical="center" wrapText="1"/>
    </xf>
    <xf numFmtId="0" fontId="5" fillId="0" borderId="24" xfId="2" quotePrefix="1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4" borderId="30" xfId="1" quotePrefix="1" applyFont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0" xfId="6" applyFont="1" applyBorder="1" applyAlignment="1">
      <alignment horizontal="left" vertical="center" wrapText="1"/>
    </xf>
    <xf numFmtId="164" fontId="5" fillId="2" borderId="30" xfId="6" applyNumberFormat="1" applyFont="1" applyFill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top" wrapText="1"/>
    </xf>
    <xf numFmtId="3" fontId="5" fillId="0" borderId="24" xfId="0" applyNumberFormat="1" applyFont="1" applyBorder="1" applyAlignment="1">
      <alignment horizontal="center" vertical="center" wrapText="1"/>
    </xf>
    <xf numFmtId="3" fontId="5" fillId="3" borderId="24" xfId="0" applyNumberFormat="1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  <xf numFmtId="3" fontId="5" fillId="0" borderId="30" xfId="6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2" fillId="4" borderId="9" xfId="1" quotePrefix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2" fillId="0" borderId="9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2" fillId="4" borderId="1" xfId="4" quotePrefix="1" applyFont="1" applyBorder="1" applyAlignment="1">
      <alignment horizontal="left" vertical="center"/>
    </xf>
    <xf numFmtId="0" fontId="12" fillId="4" borderId="30" xfId="1" quotePrefix="1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16" fontId="5" fillId="0" borderId="1" xfId="0" applyNumberFormat="1" applyFont="1" applyBorder="1" applyAlignment="1">
      <alignment horizontal="left" vertical="center" wrapText="1"/>
    </xf>
    <xf numFmtId="12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0" fontId="5" fillId="0" borderId="1" xfId="1" quotePrefix="1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left" vertical="center"/>
    </xf>
    <xf numFmtId="0" fontId="5" fillId="0" borderId="1" xfId="4" quotePrefix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6" applyNumberFormat="1" applyFont="1"/>
    <xf numFmtId="0" fontId="2" fillId="0" borderId="0" xfId="6" applyFont="1" applyAlignment="1">
      <alignment wrapText="1"/>
    </xf>
    <xf numFmtId="0" fontId="2" fillId="0" borderId="0" xfId="0" applyFont="1" applyAlignment="1">
      <alignment horizontal="left" indent="2"/>
    </xf>
    <xf numFmtId="0" fontId="2" fillId="6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6" borderId="0" xfId="0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1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0" fontId="18" fillId="3" borderId="0" xfId="0" applyFont="1" applyFill="1" applyAlignment="1">
      <alignment vertical="center"/>
    </xf>
    <xf numFmtId="49" fontId="18" fillId="0" borderId="0" xfId="0" applyNumberFormat="1" applyFont="1" applyAlignment="1">
      <alignment vertical="center"/>
    </xf>
    <xf numFmtId="16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" fillId="0" borderId="0" xfId="6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/>
    </xf>
    <xf numFmtId="0" fontId="2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top" wrapText="1"/>
    </xf>
    <xf numFmtId="49" fontId="1" fillId="0" borderId="33" xfId="0" applyNumberFormat="1" applyFont="1" applyBorder="1" applyAlignment="1">
      <alignment vertical="top" wrapText="1"/>
    </xf>
    <xf numFmtId="0" fontId="1" fillId="0" borderId="34" xfId="0" applyFont="1" applyBorder="1" applyAlignment="1">
      <alignment vertical="top" wrapText="1"/>
    </xf>
    <xf numFmtId="0" fontId="2" fillId="6" borderId="0" xfId="6" applyFont="1" applyFill="1" applyAlignment="1">
      <alignment horizontal="left" vertical="center"/>
    </xf>
    <xf numFmtId="0" fontId="3" fillId="6" borderId="3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38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8" fillId="0" borderId="0" xfId="0" applyFont="1"/>
    <xf numFmtId="49" fontId="1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0" fontId="12" fillId="4" borderId="26" xfId="1" quotePrefix="1" applyFont="1" applyBorder="1" applyAlignment="1">
      <alignment horizontal="left" vertical="center" wrapText="1"/>
    </xf>
    <xf numFmtId="0" fontId="12" fillId="0" borderId="26" xfId="3" quotePrefix="1" applyFont="1" applyFill="1" applyBorder="1" applyAlignment="1">
      <alignment horizontal="left" vertical="center" wrapText="1"/>
    </xf>
    <xf numFmtId="0" fontId="5" fillId="0" borderId="24" xfId="1" quotePrefix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5"/>
    <xf numFmtId="0" fontId="5" fillId="0" borderId="0" xfId="5" applyFont="1"/>
    <xf numFmtId="0" fontId="5" fillId="0" borderId="48" xfId="0" applyFont="1" applyBorder="1" applyAlignment="1">
      <alignment horizontal="left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0" fontId="8" fillId="4" borderId="1" xfId="1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2" quotePrefix="1" applyFont="1" applyFill="1" applyBorder="1" applyAlignment="1">
      <alignment horizontal="left" vertical="center" wrapText="1"/>
    </xf>
    <xf numFmtId="0" fontId="12" fillId="4" borderId="24" xfId="1" quotePrefix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12" fillId="4" borderId="48" xfId="1" quotePrefix="1" applyFont="1" applyBorder="1" applyAlignment="1">
      <alignment horizontal="left" vertical="center" wrapText="1"/>
    </xf>
    <xf numFmtId="0" fontId="12" fillId="0" borderId="24" xfId="3" quotePrefix="1" applyFont="1" applyFill="1" applyBorder="1" applyAlignment="1">
      <alignment horizontal="left" vertical="center" wrapText="1"/>
    </xf>
    <xf numFmtId="0" fontId="5" fillId="0" borderId="48" xfId="1" quotePrefix="1" applyFont="1" applyFill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/>
    </xf>
    <xf numFmtId="0" fontId="5" fillId="0" borderId="48" xfId="2" quotePrefix="1" applyFont="1" applyFill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0" fontId="8" fillId="0" borderId="1" xfId="3" quotePrefix="1" applyFont="1" applyFill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16" fontId="5" fillId="0" borderId="24" xfId="0" applyNumberFormat="1" applyFont="1" applyBorder="1" applyAlignment="1">
      <alignment horizontal="left" vertical="center" wrapText="1"/>
    </xf>
    <xf numFmtId="0" fontId="2" fillId="0" borderId="48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5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0" fontId="25" fillId="0" borderId="0" xfId="5" applyFont="1"/>
    <xf numFmtId="0" fontId="5" fillId="0" borderId="24" xfId="5" applyFont="1" applyBorder="1"/>
    <xf numFmtId="0" fontId="20" fillId="0" borderId="24" xfId="0" applyFont="1" applyBorder="1"/>
    <xf numFmtId="0" fontId="26" fillId="0" borderId="24" xfId="5" applyFont="1" applyBorder="1"/>
    <xf numFmtId="0" fontId="3" fillId="6" borderId="55" xfId="0" applyFont="1" applyFill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3" borderId="53" xfId="0" applyFont="1" applyFill="1" applyBorder="1" applyAlignment="1">
      <alignment horizontal="left" vertical="center" wrapText="1"/>
    </xf>
    <xf numFmtId="0" fontId="3" fillId="6" borderId="53" xfId="0" applyFont="1" applyFill="1" applyBorder="1" applyAlignment="1">
      <alignment horizontal="left" vertical="center" wrapText="1"/>
    </xf>
    <xf numFmtId="0" fontId="14" fillId="6" borderId="49" xfId="0" applyFont="1" applyFill="1" applyBorder="1" applyAlignment="1">
      <alignment horizontal="left" vertical="center" wrapText="1"/>
    </xf>
    <xf numFmtId="0" fontId="5" fillId="3" borderId="49" xfId="0" applyFont="1" applyFill="1" applyBorder="1" applyAlignment="1">
      <alignment horizontal="left" vertical="center" wrapText="1"/>
    </xf>
    <xf numFmtId="0" fontId="3" fillId="6" borderId="49" xfId="0" applyFont="1" applyFill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2" fillId="0" borderId="56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49" fontId="2" fillId="5" borderId="58" xfId="0" applyNumberFormat="1" applyFont="1" applyFill="1" applyBorder="1" applyAlignment="1">
      <alignment horizontal="center" vertical="center" wrapText="1"/>
    </xf>
    <xf numFmtId="0" fontId="12" fillId="4" borderId="24" xfId="4" quotePrefix="1" applyFont="1" applyBorder="1" applyAlignment="1">
      <alignment horizontal="left" vertical="center"/>
    </xf>
    <xf numFmtId="0" fontId="12" fillId="0" borderId="24" xfId="2" quotePrefix="1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0" fontId="12" fillId="0" borderId="24" xfId="1" quotePrefix="1" applyFont="1" applyFill="1" applyBorder="1" applyAlignment="1">
      <alignment horizontal="left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/>
    <xf numFmtId="0" fontId="5" fillId="0" borderId="24" xfId="0" applyFont="1" applyBorder="1"/>
    <xf numFmtId="0" fontId="5" fillId="3" borderId="24" xfId="0" applyFont="1" applyFill="1" applyBorder="1" applyAlignment="1">
      <alignment horizontal="center" vertical="center"/>
    </xf>
    <xf numFmtId="167" fontId="5" fillId="3" borderId="2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0" fillId="0" borderId="24" xfId="0" applyBorder="1"/>
    <xf numFmtId="0" fontId="5" fillId="0" borderId="59" xfId="0" applyFont="1" applyBorder="1" applyAlignment="1">
      <alignment horizontal="center" vertical="center" wrapText="1"/>
    </xf>
    <xf numFmtId="0" fontId="0" fillId="0" borderId="26" xfId="0" applyBorder="1"/>
    <xf numFmtId="0" fontId="5" fillId="0" borderId="26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0" fontId="1" fillId="0" borderId="61" xfId="0" applyFont="1" applyBorder="1" applyAlignment="1">
      <alignment vertical="center" wrapText="1"/>
    </xf>
    <xf numFmtId="0" fontId="1" fillId="0" borderId="61" xfId="0" applyFont="1" applyBorder="1" applyAlignment="1">
      <alignment horizontal="center" vertical="center" wrapText="1"/>
    </xf>
    <xf numFmtId="0" fontId="0" fillId="0" borderId="61" xfId="0" applyBorder="1"/>
    <xf numFmtId="4" fontId="2" fillId="0" borderId="6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/>
    <xf numFmtId="3" fontId="1" fillId="0" borderId="28" xfId="0" applyNumberFormat="1" applyFont="1" applyBorder="1" applyAlignment="1">
      <alignment vertical="center" wrapText="1"/>
    </xf>
    <xf numFmtId="3" fontId="1" fillId="0" borderId="33" xfId="0" applyNumberFormat="1" applyFont="1" applyBorder="1" applyAlignment="1">
      <alignment vertical="top" wrapText="1"/>
    </xf>
    <xf numFmtId="3" fontId="1" fillId="0" borderId="48" xfId="0" applyNumberFormat="1" applyFont="1" applyBorder="1" applyAlignment="1">
      <alignment vertical="center" wrapText="1"/>
    </xf>
    <xf numFmtId="3" fontId="1" fillId="0" borderId="61" xfId="0" applyNumberFormat="1" applyFont="1" applyBorder="1" applyAlignment="1">
      <alignment vertical="center" wrapText="1"/>
    </xf>
    <xf numFmtId="0" fontId="1" fillId="5" borderId="57" xfId="0" applyFont="1" applyFill="1" applyBorder="1" applyAlignment="1">
      <alignment horizontal="center" vertical="center" wrapText="1"/>
    </xf>
    <xf numFmtId="4" fontId="5" fillId="0" borderId="47" xfId="0" applyNumberFormat="1" applyFont="1" applyBorder="1" applyAlignment="1">
      <alignment horizontal="center" vertical="center" wrapText="1"/>
    </xf>
    <xf numFmtId="165" fontId="5" fillId="0" borderId="47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center" vertical="center" wrapText="1"/>
    </xf>
    <xf numFmtId="49" fontId="1" fillId="5" borderId="57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6" borderId="0" xfId="0" applyNumberFormat="1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/>
    </xf>
    <xf numFmtId="3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4" fontId="5" fillId="0" borderId="11" xfId="0" applyNumberFormat="1" applyFont="1" applyBorder="1" applyAlignment="1">
      <alignment horizontal="center" vertical="center"/>
    </xf>
    <xf numFmtId="4" fontId="5" fillId="0" borderId="62" xfId="0" applyNumberFormat="1" applyFont="1" applyBorder="1" applyAlignment="1">
      <alignment horizontal="center" vertical="center"/>
    </xf>
    <xf numFmtId="0" fontId="14" fillId="6" borderId="24" xfId="0" applyFont="1" applyFill="1" applyBorder="1" applyAlignment="1">
      <alignment horizontal="left" vertical="center" wrapText="1"/>
    </xf>
    <xf numFmtId="0" fontId="5" fillId="0" borderId="24" xfId="1" quotePrefix="1" applyFont="1" applyFill="1" applyBorder="1" applyAlignment="1">
      <alignment horizontal="left" vertical="center"/>
    </xf>
    <xf numFmtId="0" fontId="5" fillId="0" borderId="30" xfId="1" quotePrefix="1" applyFont="1" applyFill="1" applyBorder="1" applyAlignment="1">
      <alignment horizontal="left" vertical="center" wrapText="1"/>
    </xf>
    <xf numFmtId="0" fontId="5" fillId="0" borderId="30" xfId="2" quotePrefix="1" applyFont="1" applyFill="1" applyBorder="1" applyAlignment="1">
      <alignment horizontal="left" vertical="center" wrapText="1"/>
    </xf>
    <xf numFmtId="3" fontId="1" fillId="0" borderId="56" xfId="0" applyNumberFormat="1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4" fontId="3" fillId="0" borderId="64" xfId="0" applyNumberFormat="1" applyFont="1" applyBorder="1" applyAlignment="1">
      <alignment horizontal="center" vertical="center"/>
    </xf>
    <xf numFmtId="0" fontId="5" fillId="0" borderId="26" xfId="5" applyFont="1" applyBorder="1"/>
    <xf numFmtId="49" fontId="5" fillId="0" borderId="26" xfId="0" applyNumberFormat="1" applyFont="1" applyBorder="1" applyAlignment="1">
      <alignment horizontal="center" vertical="center" wrapText="1"/>
    </xf>
    <xf numFmtId="0" fontId="5" fillId="0" borderId="65" xfId="0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left" vertical="center"/>
    </xf>
    <xf numFmtId="0" fontId="3" fillId="0" borderId="24" xfId="0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3" fontId="0" fillId="0" borderId="24" xfId="0" applyNumberFormat="1" applyBorder="1"/>
    <xf numFmtId="4" fontId="0" fillId="0" borderId="24" xfId="0" applyNumberFormat="1" applyBorder="1"/>
    <xf numFmtId="0" fontId="5" fillId="0" borderId="24" xfId="6" applyFont="1" applyBorder="1" applyAlignment="1">
      <alignment horizontal="center" vertical="center" wrapText="1"/>
    </xf>
    <xf numFmtId="0" fontId="5" fillId="0" borderId="23" xfId="6" applyFont="1" applyBorder="1" applyAlignment="1">
      <alignment horizontal="center" vertical="center" wrapText="1"/>
    </xf>
    <xf numFmtId="0" fontId="5" fillId="0" borderId="47" xfId="6" applyFont="1" applyBorder="1" applyAlignment="1">
      <alignment horizontal="left" vertical="center" wrapText="1"/>
    </xf>
    <xf numFmtId="3" fontId="5" fillId="0" borderId="47" xfId="6" applyNumberFormat="1" applyFont="1" applyBorder="1" applyAlignment="1">
      <alignment horizontal="center" vertical="center" wrapText="1"/>
    </xf>
    <xf numFmtId="0" fontId="5" fillId="0" borderId="47" xfId="6" applyFont="1" applyBorder="1" applyAlignment="1">
      <alignment horizontal="center" vertical="center" wrapText="1"/>
    </xf>
    <xf numFmtId="164" fontId="5" fillId="2" borderId="47" xfId="6" applyNumberFormat="1" applyFont="1" applyFill="1" applyBorder="1" applyAlignment="1">
      <alignment horizontal="left" vertical="center" wrapText="1"/>
    </xf>
    <xf numFmtId="0" fontId="5" fillId="0" borderId="24" xfId="6" applyFont="1" applyBorder="1" applyAlignment="1">
      <alignment horizontal="left" vertical="center" wrapText="1"/>
    </xf>
    <xf numFmtId="3" fontId="5" fillId="0" borderId="24" xfId="6" applyNumberFormat="1" applyFont="1" applyBorder="1" applyAlignment="1">
      <alignment horizontal="center" vertical="center" wrapText="1"/>
    </xf>
    <xf numFmtId="164" fontId="5" fillId="2" borderId="24" xfId="6" applyNumberFormat="1" applyFont="1" applyFill="1" applyBorder="1" applyAlignment="1">
      <alignment horizontal="left" vertical="center" wrapText="1"/>
    </xf>
    <xf numFmtId="0" fontId="5" fillId="3" borderId="24" xfId="6" applyFont="1" applyFill="1" applyBorder="1" applyAlignment="1">
      <alignment horizontal="left" vertical="center" wrapText="1"/>
    </xf>
    <xf numFmtId="3" fontId="5" fillId="3" borderId="24" xfId="6" applyNumberFormat="1" applyFont="1" applyFill="1" applyBorder="1" applyAlignment="1">
      <alignment horizontal="center" vertical="center" wrapText="1"/>
    </xf>
    <xf numFmtId="164" fontId="5" fillId="3" borderId="24" xfId="6" applyNumberFormat="1" applyFont="1" applyFill="1" applyBorder="1" applyAlignment="1">
      <alignment horizontal="left" vertical="center" wrapText="1"/>
    </xf>
    <xf numFmtId="0" fontId="1" fillId="0" borderId="66" xfId="0" applyFont="1" applyBorder="1" applyAlignment="1">
      <alignment horizontal="center" vertical="center" wrapText="1"/>
    </xf>
    <xf numFmtId="0" fontId="2" fillId="0" borderId="67" xfId="0" applyFont="1" applyBorder="1" applyAlignment="1">
      <alignment vertical="center" wrapText="1"/>
    </xf>
    <xf numFmtId="3" fontId="1" fillId="0" borderId="67" xfId="0" applyNumberFormat="1" applyFont="1" applyBorder="1" applyAlignment="1">
      <alignment vertical="center" wrapText="1"/>
    </xf>
    <xf numFmtId="0" fontId="1" fillId="0" borderId="67" xfId="0" applyFont="1" applyBorder="1" applyAlignment="1">
      <alignment vertical="center" wrapText="1"/>
    </xf>
    <xf numFmtId="0" fontId="1" fillId="0" borderId="67" xfId="0" applyFont="1" applyBorder="1" applyAlignment="1">
      <alignment horizontal="center" vertical="center" wrapText="1"/>
    </xf>
    <xf numFmtId="4" fontId="2" fillId="0" borderId="68" xfId="0" applyNumberFormat="1" applyFont="1" applyBorder="1" applyAlignment="1">
      <alignment horizontal="center" vertical="center"/>
    </xf>
    <xf numFmtId="4" fontId="2" fillId="0" borderId="69" xfId="0" applyNumberFormat="1" applyFont="1" applyBorder="1" applyAlignment="1">
      <alignment horizontal="center" vertical="center"/>
    </xf>
    <xf numFmtId="0" fontId="3" fillId="6" borderId="47" xfId="0" applyFont="1" applyFill="1" applyBorder="1" applyAlignment="1">
      <alignment horizontal="left" vertical="center" wrapText="1"/>
    </xf>
    <xf numFmtId="0" fontId="1" fillId="5" borderId="70" xfId="0" applyFont="1" applyFill="1" applyBorder="1" applyAlignment="1">
      <alignment horizontal="center" vertical="center" wrapText="1"/>
    </xf>
    <xf numFmtId="0" fontId="1" fillId="5" borderId="71" xfId="0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49" fontId="1" fillId="5" borderId="58" xfId="0" applyNumberFormat="1" applyFont="1" applyFill="1" applyBorder="1" applyAlignment="1">
      <alignment horizontal="center" vertical="center" wrapText="1"/>
    </xf>
    <xf numFmtId="49" fontId="1" fillId="5" borderId="72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left" vertical="center"/>
    </xf>
    <xf numFmtId="0" fontId="3" fillId="6" borderId="73" xfId="0" applyFont="1" applyFill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75" xfId="0" applyFont="1" applyBorder="1" applyAlignment="1">
      <alignment horizontal="left" vertical="center" wrapText="1"/>
    </xf>
    <xf numFmtId="0" fontId="1" fillId="5" borderId="5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5" borderId="80" xfId="0" applyFont="1" applyFill="1" applyBorder="1" applyAlignment="1">
      <alignment horizontal="center" vertical="center" wrapText="1"/>
    </xf>
    <xf numFmtId="0" fontId="2" fillId="5" borderId="8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18" fillId="0" borderId="70" xfId="0" applyFont="1" applyBorder="1"/>
    <xf numFmtId="0" fontId="18" fillId="0" borderId="71" xfId="0" applyFont="1" applyBorder="1"/>
    <xf numFmtId="0" fontId="18" fillId="0" borderId="7" xfId="0" applyFont="1" applyBorder="1"/>
    <xf numFmtId="0" fontId="2" fillId="5" borderId="17" xfId="0" applyFont="1" applyFill="1" applyBorder="1" applyAlignment="1">
      <alignment horizontal="center" vertical="center" wrapText="1"/>
    </xf>
    <xf numFmtId="0" fontId="12" fillId="4" borderId="11" xfId="1" quotePrefix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12" fillId="0" borderId="11" xfId="3" quotePrefix="1" applyFont="1" applyFill="1" applyBorder="1" applyAlignment="1">
      <alignment horizontal="left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70" xfId="0" applyFont="1" applyFill="1" applyBorder="1" applyAlignment="1">
      <alignment horizontal="center" vertical="center" wrapText="1"/>
    </xf>
    <xf numFmtId="0" fontId="1" fillId="5" borderId="7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7" xfId="0" applyFont="1" applyFill="1" applyBorder="1" applyAlignment="1">
      <alignment horizontal="center" vertical="center" wrapText="1"/>
    </xf>
    <xf numFmtId="0" fontId="1" fillId="5" borderId="78" xfId="0" applyFont="1" applyFill="1" applyBorder="1" applyAlignment="1">
      <alignment horizontal="center" vertical="center" wrapText="1"/>
    </xf>
    <xf numFmtId="0" fontId="1" fillId="5" borderId="79" xfId="0" applyFont="1" applyFill="1" applyBorder="1" applyAlignment="1">
      <alignment horizontal="center" vertical="center" wrapText="1"/>
    </xf>
    <xf numFmtId="0" fontId="1" fillId="5" borderId="58" xfId="0" applyFont="1" applyFill="1" applyBorder="1" applyAlignment="1">
      <alignment horizontal="center" vertical="center" wrapText="1"/>
    </xf>
    <xf numFmtId="0" fontId="1" fillId="5" borderId="7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7" xfId="0" applyFont="1" applyFill="1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47" xfId="0" applyFont="1" applyFill="1" applyBorder="1" applyAlignment="1">
      <alignment horizontal="left" vertical="center" wrapText="1"/>
    </xf>
    <xf numFmtId="49" fontId="1" fillId="5" borderId="43" xfId="0" applyNumberFormat="1" applyFont="1" applyFill="1" applyBorder="1" applyAlignment="1">
      <alignment horizontal="center" vertical="center" wrapText="1"/>
    </xf>
    <xf numFmtId="49" fontId="1" fillId="5" borderId="44" xfId="0" applyNumberFormat="1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3" fontId="27" fillId="0" borderId="24" xfId="0" applyNumberFormat="1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3" fontId="27" fillId="0" borderId="37" xfId="0" applyNumberFormat="1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24" xfId="0" applyFont="1" applyFill="1" applyBorder="1" applyAlignment="1">
      <alignment horizontal="left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3" fontId="2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7">
    <cellStyle name="Navadno" xfId="0" builtinId="0"/>
    <cellStyle name="Navadno 2" xfId="5" xr:uid="{00000000-0005-0000-0000-000001000000}"/>
    <cellStyle name="Navadno 3" xfId="6" xr:uid="{00000000-0005-0000-0000-000002000000}"/>
    <cellStyle name="S10" xfId="2" xr:uid="{00000000-0005-0000-0000-000003000000}"/>
    <cellStyle name="S5" xfId="1" xr:uid="{00000000-0005-0000-0000-000004000000}"/>
    <cellStyle name="S6" xfId="3" xr:uid="{00000000-0005-0000-0000-000005000000}"/>
    <cellStyle name="S9" xfId="4" xr:uid="{00000000-0005-0000-0000-000006000000}"/>
  </cellStyles>
  <dxfs count="0"/>
  <tableStyles count="0" defaultTableStyle="TableStyleMedium2" defaultPivotStyle="PivotStyleLight16"/>
  <colors>
    <mruColors>
      <color rgb="FFF7CAAC"/>
      <color rgb="FFFF9797"/>
      <color rgb="FFFFC9C9"/>
      <color rgb="FFFFBF93"/>
      <color rgb="FFFF9F5D"/>
      <color rgb="FFFFC000"/>
      <color rgb="FFFFFFE5"/>
      <color rgb="FFFFFFCC"/>
      <color rgb="FFF79D53"/>
      <color rgb="FFFBD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01"/>
  <sheetViews>
    <sheetView topLeftCell="A25" zoomScaleNormal="100" zoomScaleSheetLayoutView="50" workbookViewId="0">
      <selection activeCell="G42" sqref="G42:G43"/>
    </sheetView>
  </sheetViews>
  <sheetFormatPr defaultColWidth="8.88671875" defaultRowHeight="13.2" x14ac:dyDescent="0.25"/>
  <cols>
    <col min="1" max="1" width="1.33203125" style="52" customWidth="1"/>
    <col min="2" max="2" width="5.6640625" style="74" customWidth="1"/>
    <col min="3" max="3" width="50.6640625" style="52" customWidth="1"/>
    <col min="4" max="4" width="25.6640625" style="52" customWidth="1"/>
    <col min="5" max="7" width="7.6640625" style="52" customWidth="1"/>
    <col min="8" max="8" width="15.6640625" style="53" customWidth="1"/>
    <col min="9" max="9" width="30.6640625" style="52" customWidth="1"/>
    <col min="10" max="14" width="15.6640625" style="52" customWidth="1"/>
    <col min="15" max="16384" width="8.88671875" style="52"/>
  </cols>
  <sheetData>
    <row r="1" spans="2:14" s="2" customFormat="1" ht="15.6" x14ac:dyDescent="0.3">
      <c r="C1" s="42"/>
      <c r="H1" s="57"/>
    </row>
    <row r="2" spans="2:14" s="2" customFormat="1" ht="15.6" x14ac:dyDescent="0.3">
      <c r="B2" s="42" t="s">
        <v>0</v>
      </c>
      <c r="C2" s="42"/>
      <c r="G2" s="57"/>
    </row>
    <row r="3" spans="2:14" s="2" customFormat="1" ht="15.6" x14ac:dyDescent="0.3">
      <c r="B3" s="42"/>
      <c r="C3" s="42"/>
      <c r="G3" s="57"/>
    </row>
    <row r="4" spans="2:14" s="2" customFormat="1" ht="15.6" x14ac:dyDescent="0.3">
      <c r="B4" s="42" t="s">
        <v>1</v>
      </c>
      <c r="C4" s="42"/>
      <c r="G4" s="57"/>
    </row>
    <row r="5" spans="2:14" s="2" customFormat="1" ht="15.6" x14ac:dyDescent="0.3">
      <c r="B5" s="42"/>
      <c r="C5" s="42"/>
      <c r="G5" s="57"/>
    </row>
    <row r="6" spans="2:14" s="2" customFormat="1" ht="15.6" x14ac:dyDescent="0.3">
      <c r="B6" s="42"/>
      <c r="C6" s="42"/>
      <c r="H6" s="57"/>
    </row>
    <row r="7" spans="2:14" s="2" customFormat="1" ht="15.6" x14ac:dyDescent="0.3">
      <c r="B7" s="167" t="s">
        <v>324</v>
      </c>
      <c r="C7" s="166"/>
      <c r="D7" s="166"/>
      <c r="H7" s="57"/>
    </row>
    <row r="8" spans="2:14" s="1" customFormat="1" ht="15.75" customHeight="1" thickBot="1" x14ac:dyDescent="0.35">
      <c r="D8" s="279"/>
    </row>
    <row r="9" spans="2:14" s="292" customFormat="1" ht="15.6" x14ac:dyDescent="0.3">
      <c r="B9" s="478" t="s">
        <v>2</v>
      </c>
      <c r="C9" s="478" t="s">
        <v>3</v>
      </c>
      <c r="D9" s="300"/>
      <c r="E9" s="478" t="s">
        <v>325</v>
      </c>
      <c r="F9" s="311"/>
      <c r="G9" s="478" t="s">
        <v>4</v>
      </c>
      <c r="H9" s="291" t="s">
        <v>179</v>
      </c>
      <c r="I9" s="478" t="s">
        <v>79</v>
      </c>
      <c r="J9" s="478" t="s">
        <v>5</v>
      </c>
      <c r="K9" s="291" t="s">
        <v>6</v>
      </c>
      <c r="L9" s="291" t="s">
        <v>7</v>
      </c>
      <c r="M9" s="481" t="s">
        <v>8</v>
      </c>
      <c r="N9" s="481" t="s">
        <v>9</v>
      </c>
    </row>
    <row r="10" spans="2:14" s="292" customFormat="1" ht="31.8" customHeight="1" thickBot="1" x14ac:dyDescent="0.35">
      <c r="B10" s="479"/>
      <c r="C10" s="479"/>
      <c r="D10" s="301" t="s">
        <v>609</v>
      </c>
      <c r="E10" s="479"/>
      <c r="F10" s="301"/>
      <c r="G10" s="479"/>
      <c r="H10" s="301" t="s">
        <v>180</v>
      </c>
      <c r="I10" s="479"/>
      <c r="J10" s="479"/>
      <c r="K10" s="482" t="s">
        <v>610</v>
      </c>
      <c r="L10" s="294" t="s">
        <v>10</v>
      </c>
      <c r="M10" s="482"/>
      <c r="N10" s="482"/>
    </row>
    <row r="11" spans="2:14" s="292" customFormat="1" ht="15" customHeight="1" thickBot="1" x14ac:dyDescent="0.35">
      <c r="B11" s="480"/>
      <c r="C11" s="480"/>
      <c r="D11" s="295"/>
      <c r="E11" s="480"/>
      <c r="F11" s="295"/>
      <c r="G11" s="480"/>
      <c r="H11" s="492" t="s">
        <v>11</v>
      </c>
      <c r="I11" s="486"/>
      <c r="J11" s="487"/>
      <c r="K11" s="484"/>
      <c r="L11" s="296"/>
      <c r="M11" s="483"/>
      <c r="N11" s="483"/>
    </row>
    <row r="12" spans="2:14" s="292" customFormat="1" ht="16.2" thickBot="1" x14ac:dyDescent="0.35">
      <c r="B12" s="297" t="s">
        <v>12</v>
      </c>
      <c r="C12" s="297" t="s">
        <v>13</v>
      </c>
      <c r="D12" s="302" t="s">
        <v>611</v>
      </c>
      <c r="E12" s="298" t="s">
        <v>14</v>
      </c>
      <c r="F12" s="312"/>
      <c r="G12" s="298" t="s">
        <v>15</v>
      </c>
      <c r="H12" s="298" t="s">
        <v>16</v>
      </c>
      <c r="I12" s="298" t="s">
        <v>17</v>
      </c>
      <c r="J12" s="298" t="s">
        <v>18</v>
      </c>
      <c r="K12" s="298" t="s">
        <v>19</v>
      </c>
      <c r="L12" s="298" t="s">
        <v>20</v>
      </c>
      <c r="M12" s="298" t="s">
        <v>21</v>
      </c>
      <c r="N12" s="298" t="s">
        <v>22</v>
      </c>
    </row>
    <row r="13" spans="2:14" x14ac:dyDescent="0.25">
      <c r="B13" s="89"/>
      <c r="C13" s="90" t="s">
        <v>326</v>
      </c>
      <c r="D13" s="289"/>
      <c r="E13" s="187"/>
      <c r="F13" s="313"/>
      <c r="G13" s="91"/>
      <c r="H13" s="92"/>
      <c r="I13" s="91"/>
      <c r="J13" s="91"/>
      <c r="K13" s="91"/>
      <c r="L13" s="91"/>
      <c r="M13" s="91"/>
      <c r="N13" s="93"/>
    </row>
    <row r="14" spans="2:14" x14ac:dyDescent="0.25">
      <c r="B14" s="36" t="s">
        <v>12</v>
      </c>
      <c r="C14" s="101" t="s">
        <v>1064</v>
      </c>
      <c r="D14" s="130"/>
      <c r="E14" s="37">
        <v>900</v>
      </c>
      <c r="F14" s="191"/>
      <c r="G14" s="29" t="s">
        <v>182</v>
      </c>
      <c r="H14" s="100"/>
      <c r="I14" s="101"/>
      <c r="J14" s="101"/>
      <c r="K14" s="107">
        <v>0</v>
      </c>
      <c r="L14" s="107">
        <f t="shared" ref="L14:L25" si="0">ROUND((K14*1.095),2)</f>
        <v>0</v>
      </c>
      <c r="M14" s="94">
        <f t="shared" ref="M14:M25" si="1">E14*K14</f>
        <v>0</v>
      </c>
      <c r="N14" s="95">
        <f t="shared" ref="N14:N25" si="2">E14*L14</f>
        <v>0</v>
      </c>
    </row>
    <row r="15" spans="2:14" x14ac:dyDescent="0.25">
      <c r="B15" s="36" t="s">
        <v>13</v>
      </c>
      <c r="C15" s="101" t="s">
        <v>1065</v>
      </c>
      <c r="D15" s="130"/>
      <c r="E15" s="37">
        <v>600</v>
      </c>
      <c r="F15" s="191"/>
      <c r="G15" s="29" t="s">
        <v>182</v>
      </c>
      <c r="H15" s="102"/>
      <c r="I15" s="103"/>
      <c r="J15" s="101"/>
      <c r="K15" s="107">
        <v>0</v>
      </c>
      <c r="L15" s="107">
        <f t="shared" si="0"/>
        <v>0</v>
      </c>
      <c r="M15" s="94">
        <f t="shared" si="1"/>
        <v>0</v>
      </c>
      <c r="N15" s="95">
        <f t="shared" si="2"/>
        <v>0</v>
      </c>
    </row>
    <row r="16" spans="2:14" x14ac:dyDescent="0.25">
      <c r="B16" s="36" t="s">
        <v>14</v>
      </c>
      <c r="C16" s="101" t="s">
        <v>1066</v>
      </c>
      <c r="D16" s="130"/>
      <c r="E16" s="37">
        <v>550</v>
      </c>
      <c r="F16" s="191"/>
      <c r="G16" s="29" t="s">
        <v>182</v>
      </c>
      <c r="H16" s="104"/>
      <c r="I16" s="101"/>
      <c r="J16" s="101"/>
      <c r="K16" s="107">
        <v>0</v>
      </c>
      <c r="L16" s="107">
        <f t="shared" si="0"/>
        <v>0</v>
      </c>
      <c r="M16" s="94">
        <f t="shared" si="1"/>
        <v>0</v>
      </c>
      <c r="N16" s="95">
        <f t="shared" si="2"/>
        <v>0</v>
      </c>
    </row>
    <row r="17" spans="2:14" x14ac:dyDescent="0.25">
      <c r="B17" s="36" t="s">
        <v>15</v>
      </c>
      <c r="C17" s="101" t="s">
        <v>327</v>
      </c>
      <c r="D17" s="130"/>
      <c r="E17" s="37">
        <v>1130</v>
      </c>
      <c r="F17" s="191"/>
      <c r="G17" s="29" t="s">
        <v>182</v>
      </c>
      <c r="H17" s="104"/>
      <c r="I17" s="101"/>
      <c r="J17" s="101"/>
      <c r="K17" s="107">
        <v>0</v>
      </c>
      <c r="L17" s="107">
        <f t="shared" si="0"/>
        <v>0</v>
      </c>
      <c r="M17" s="94">
        <f t="shared" si="1"/>
        <v>0</v>
      </c>
      <c r="N17" s="95">
        <f t="shared" si="2"/>
        <v>0</v>
      </c>
    </row>
    <row r="18" spans="2:14" x14ac:dyDescent="0.25">
      <c r="B18" s="36" t="s">
        <v>16</v>
      </c>
      <c r="C18" s="101" t="s">
        <v>1067</v>
      </c>
      <c r="D18" s="130"/>
      <c r="E18" s="37">
        <v>1240</v>
      </c>
      <c r="F18" s="191"/>
      <c r="G18" s="29" t="s">
        <v>182</v>
      </c>
      <c r="H18" s="104"/>
      <c r="I18" s="101"/>
      <c r="J18" s="101"/>
      <c r="K18" s="107">
        <v>0</v>
      </c>
      <c r="L18" s="107">
        <f t="shared" si="0"/>
        <v>0</v>
      </c>
      <c r="M18" s="94">
        <f t="shared" si="1"/>
        <v>0</v>
      </c>
      <c r="N18" s="95">
        <f t="shared" si="2"/>
        <v>0</v>
      </c>
    </row>
    <row r="19" spans="2:14" x14ac:dyDescent="0.25">
      <c r="B19" s="36" t="s">
        <v>17</v>
      </c>
      <c r="C19" s="101" t="s">
        <v>328</v>
      </c>
      <c r="D19" s="130"/>
      <c r="E19" s="37">
        <v>1050</v>
      </c>
      <c r="F19" s="191"/>
      <c r="G19" s="29" t="s">
        <v>182</v>
      </c>
      <c r="H19" s="104"/>
      <c r="I19" s="101"/>
      <c r="J19" s="101"/>
      <c r="K19" s="107">
        <v>0</v>
      </c>
      <c r="L19" s="107">
        <f t="shared" si="0"/>
        <v>0</v>
      </c>
      <c r="M19" s="94">
        <f t="shared" si="1"/>
        <v>0</v>
      </c>
      <c r="N19" s="95">
        <f t="shared" si="2"/>
        <v>0</v>
      </c>
    </row>
    <row r="20" spans="2:14" ht="26.4" x14ac:dyDescent="0.25">
      <c r="B20" s="36" t="s">
        <v>18</v>
      </c>
      <c r="C20" s="101" t="s">
        <v>1068</v>
      </c>
      <c r="D20" s="130"/>
      <c r="E20" s="37">
        <v>700</v>
      </c>
      <c r="F20" s="191"/>
      <c r="G20" s="29" t="s">
        <v>182</v>
      </c>
      <c r="H20" s="104"/>
      <c r="I20" s="101"/>
      <c r="J20" s="101"/>
      <c r="K20" s="107">
        <v>0</v>
      </c>
      <c r="L20" s="107">
        <f t="shared" si="0"/>
        <v>0</v>
      </c>
      <c r="M20" s="94">
        <f t="shared" si="1"/>
        <v>0</v>
      </c>
      <c r="N20" s="95">
        <f t="shared" si="2"/>
        <v>0</v>
      </c>
    </row>
    <row r="21" spans="2:14" ht="27.75" customHeight="1" x14ac:dyDescent="0.25">
      <c r="B21" s="36" t="s">
        <v>19</v>
      </c>
      <c r="C21" s="101" t="s">
        <v>1069</v>
      </c>
      <c r="D21" s="130"/>
      <c r="E21" s="37">
        <v>290</v>
      </c>
      <c r="F21" s="191"/>
      <c r="G21" s="29" t="s">
        <v>182</v>
      </c>
      <c r="H21" s="104"/>
      <c r="I21" s="101"/>
      <c r="J21" s="101"/>
      <c r="K21" s="107">
        <v>0</v>
      </c>
      <c r="L21" s="107">
        <f t="shared" si="0"/>
        <v>0</v>
      </c>
      <c r="M21" s="94">
        <f t="shared" si="1"/>
        <v>0</v>
      </c>
      <c r="N21" s="95">
        <f t="shared" si="2"/>
        <v>0</v>
      </c>
    </row>
    <row r="22" spans="2:14" ht="26.4" x14ac:dyDescent="0.25">
      <c r="B22" s="36" t="s">
        <v>20</v>
      </c>
      <c r="C22" s="101" t="s">
        <v>329</v>
      </c>
      <c r="D22" s="130"/>
      <c r="E22" s="37">
        <v>1140</v>
      </c>
      <c r="F22" s="191"/>
      <c r="G22" s="29" t="s">
        <v>182</v>
      </c>
      <c r="H22" s="104"/>
      <c r="I22" s="101"/>
      <c r="J22" s="101"/>
      <c r="K22" s="107">
        <v>0</v>
      </c>
      <c r="L22" s="107">
        <f t="shared" si="0"/>
        <v>0</v>
      </c>
      <c r="M22" s="94">
        <f t="shared" si="1"/>
        <v>0</v>
      </c>
      <c r="N22" s="95">
        <f t="shared" si="2"/>
        <v>0</v>
      </c>
    </row>
    <row r="23" spans="2:14" ht="26.4" x14ac:dyDescent="0.25">
      <c r="B23" s="36" t="s">
        <v>21</v>
      </c>
      <c r="C23" s="101" t="s">
        <v>330</v>
      </c>
      <c r="D23" s="130"/>
      <c r="E23" s="37">
        <v>1860</v>
      </c>
      <c r="F23" s="191"/>
      <c r="G23" s="29" t="s">
        <v>182</v>
      </c>
      <c r="H23" s="104"/>
      <c r="I23" s="101"/>
      <c r="J23" s="101"/>
      <c r="K23" s="107">
        <v>0</v>
      </c>
      <c r="L23" s="107">
        <f t="shared" si="0"/>
        <v>0</v>
      </c>
      <c r="M23" s="94">
        <f t="shared" si="1"/>
        <v>0</v>
      </c>
      <c r="N23" s="95">
        <f t="shared" si="2"/>
        <v>0</v>
      </c>
    </row>
    <row r="24" spans="2:14" ht="26.4" x14ac:dyDescent="0.25">
      <c r="B24" s="36" t="s">
        <v>22</v>
      </c>
      <c r="C24" s="101" t="s">
        <v>331</v>
      </c>
      <c r="D24" s="130"/>
      <c r="E24" s="37">
        <v>350</v>
      </c>
      <c r="F24" s="191"/>
      <c r="G24" s="29" t="s">
        <v>182</v>
      </c>
      <c r="H24" s="104"/>
      <c r="I24" s="101"/>
      <c r="J24" s="101"/>
      <c r="K24" s="107">
        <v>0</v>
      </c>
      <c r="L24" s="107">
        <f t="shared" si="0"/>
        <v>0</v>
      </c>
      <c r="M24" s="94">
        <f t="shared" si="1"/>
        <v>0</v>
      </c>
      <c r="N24" s="95">
        <f t="shared" si="2"/>
        <v>0</v>
      </c>
    </row>
    <row r="25" spans="2:14" ht="26.4" x14ac:dyDescent="0.25">
      <c r="B25" s="36" t="s">
        <v>23</v>
      </c>
      <c r="C25" s="101" t="s">
        <v>332</v>
      </c>
      <c r="D25" s="130"/>
      <c r="E25" s="37">
        <v>50</v>
      </c>
      <c r="F25" s="191"/>
      <c r="G25" s="29" t="s">
        <v>182</v>
      </c>
      <c r="H25" s="104"/>
      <c r="I25" s="101"/>
      <c r="J25" s="101"/>
      <c r="K25" s="107">
        <v>0</v>
      </c>
      <c r="L25" s="107">
        <f t="shared" si="0"/>
        <v>0</v>
      </c>
      <c r="M25" s="94">
        <f t="shared" si="1"/>
        <v>0</v>
      </c>
      <c r="N25" s="95">
        <f t="shared" si="2"/>
        <v>0</v>
      </c>
    </row>
    <row r="26" spans="2:14" x14ac:dyDescent="0.25">
      <c r="B26" s="36"/>
      <c r="C26" s="96" t="s">
        <v>333</v>
      </c>
      <c r="D26" s="276"/>
      <c r="E26" s="37"/>
      <c r="F26" s="191"/>
      <c r="G26" s="29"/>
      <c r="H26" s="104"/>
      <c r="I26" s="101"/>
      <c r="J26" s="101"/>
      <c r="K26" s="107"/>
      <c r="L26" s="107"/>
      <c r="M26" s="94"/>
      <c r="N26" s="95"/>
    </row>
    <row r="27" spans="2:14" ht="12.75" customHeight="1" x14ac:dyDescent="0.25">
      <c r="B27" s="36" t="s">
        <v>25</v>
      </c>
      <c r="C27" s="101" t="s">
        <v>1070</v>
      </c>
      <c r="D27" s="130"/>
      <c r="E27" s="37">
        <v>400</v>
      </c>
      <c r="F27" s="191"/>
      <c r="G27" s="29" t="s">
        <v>182</v>
      </c>
      <c r="H27" s="104"/>
      <c r="I27" s="101"/>
      <c r="J27" s="101"/>
      <c r="K27" s="107">
        <v>0</v>
      </c>
      <c r="L27" s="107">
        <f>ROUND((K27*1.095),2)</f>
        <v>0</v>
      </c>
      <c r="M27" s="94">
        <f>E27*K27</f>
        <v>0</v>
      </c>
      <c r="N27" s="95">
        <f>E27*L27</f>
        <v>0</v>
      </c>
    </row>
    <row r="28" spans="2:14" ht="12.75" customHeight="1" x14ac:dyDescent="0.25">
      <c r="B28" s="36"/>
      <c r="C28" s="96" t="s">
        <v>334</v>
      </c>
      <c r="D28" s="276"/>
      <c r="E28" s="37"/>
      <c r="F28" s="191"/>
      <c r="G28" s="29"/>
      <c r="H28" s="104"/>
      <c r="I28" s="101"/>
      <c r="J28" s="101"/>
      <c r="K28" s="107"/>
      <c r="L28" s="107"/>
      <c r="M28" s="94"/>
      <c r="N28" s="95"/>
    </row>
    <row r="29" spans="2:14" x14ac:dyDescent="0.25">
      <c r="B29" s="36" t="s">
        <v>26</v>
      </c>
      <c r="C29" s="101" t="s">
        <v>1071</v>
      </c>
      <c r="D29" s="130"/>
      <c r="E29" s="37">
        <v>1050</v>
      </c>
      <c r="F29" s="191"/>
      <c r="G29" s="29" t="s">
        <v>182</v>
      </c>
      <c r="H29" s="104"/>
      <c r="I29" s="101"/>
      <c r="J29" s="101"/>
      <c r="K29" s="107">
        <v>0</v>
      </c>
      <c r="L29" s="107">
        <f>ROUND((K29*1.095),2)</f>
        <v>0</v>
      </c>
      <c r="M29" s="94">
        <f>E29*K29</f>
        <v>0</v>
      </c>
      <c r="N29" s="95">
        <f>E29*L29</f>
        <v>0</v>
      </c>
    </row>
    <row r="30" spans="2:14" x14ac:dyDescent="0.25">
      <c r="B30" s="36" t="s">
        <v>27</v>
      </c>
      <c r="C30" s="101" t="s">
        <v>335</v>
      </c>
      <c r="D30" s="130"/>
      <c r="E30" s="37">
        <v>1000</v>
      </c>
      <c r="F30" s="191"/>
      <c r="G30" s="29" t="s">
        <v>182</v>
      </c>
      <c r="H30" s="102"/>
      <c r="I30" s="103"/>
      <c r="J30" s="101"/>
      <c r="K30" s="107">
        <v>0</v>
      </c>
      <c r="L30" s="107">
        <f>ROUND((K30*1.095),2)</f>
        <v>0</v>
      </c>
      <c r="M30" s="94">
        <f>E30*K30</f>
        <v>0</v>
      </c>
      <c r="N30" s="95">
        <f>E30*L30</f>
        <v>0</v>
      </c>
    </row>
    <row r="31" spans="2:14" x14ac:dyDescent="0.25">
      <c r="B31" s="36" t="s">
        <v>28</v>
      </c>
      <c r="C31" s="101" t="s">
        <v>1072</v>
      </c>
      <c r="D31" s="130"/>
      <c r="E31" s="37">
        <v>140</v>
      </c>
      <c r="F31" s="191"/>
      <c r="G31" s="29" t="s">
        <v>182</v>
      </c>
      <c r="H31" s="104"/>
      <c r="I31" s="101"/>
      <c r="J31" s="101"/>
      <c r="K31" s="107">
        <v>0</v>
      </c>
      <c r="L31" s="107">
        <f>ROUND((K31*1.095),2)</f>
        <v>0</v>
      </c>
      <c r="M31" s="94">
        <f>E31*K31</f>
        <v>0</v>
      </c>
      <c r="N31" s="95">
        <f>E31*L31</f>
        <v>0</v>
      </c>
    </row>
    <row r="32" spans="2:14" ht="12.3" customHeight="1" x14ac:dyDescent="0.25">
      <c r="B32" s="36" t="s">
        <v>29</v>
      </c>
      <c r="C32" s="101" t="s">
        <v>336</v>
      </c>
      <c r="D32" s="130"/>
      <c r="E32" s="37">
        <v>25</v>
      </c>
      <c r="F32" s="191"/>
      <c r="G32" s="29" t="s">
        <v>182</v>
      </c>
      <c r="H32" s="104"/>
      <c r="I32" s="101"/>
      <c r="J32" s="101"/>
      <c r="K32" s="107">
        <v>0</v>
      </c>
      <c r="L32" s="107">
        <f>ROUND((K32*1.095),2)</f>
        <v>0</v>
      </c>
      <c r="M32" s="94">
        <f>E32*K32</f>
        <v>0</v>
      </c>
      <c r="N32" s="95">
        <f>E32*L32</f>
        <v>0</v>
      </c>
    </row>
    <row r="33" spans="2:14" x14ac:dyDescent="0.25">
      <c r="B33" s="36"/>
      <c r="C33" s="97" t="s">
        <v>337</v>
      </c>
      <c r="D33" s="277"/>
      <c r="E33" s="37"/>
      <c r="F33" s="191"/>
      <c r="G33" s="29"/>
      <c r="H33" s="104"/>
      <c r="I33" s="101"/>
      <c r="J33" s="101"/>
      <c r="K33" s="107"/>
      <c r="L33" s="107"/>
      <c r="M33" s="94"/>
      <c r="N33" s="95"/>
    </row>
    <row r="34" spans="2:14" x14ac:dyDescent="0.25">
      <c r="B34" s="36" t="s">
        <v>30</v>
      </c>
      <c r="C34" s="101" t="s">
        <v>338</v>
      </c>
      <c r="D34" s="130"/>
      <c r="E34" s="37">
        <v>1600</v>
      </c>
      <c r="F34" s="191"/>
      <c r="G34" s="29" t="s">
        <v>182</v>
      </c>
      <c r="H34" s="102"/>
      <c r="I34" s="103"/>
      <c r="J34" s="101"/>
      <c r="K34" s="107">
        <v>0</v>
      </c>
      <c r="L34" s="107">
        <f>ROUND((K34*1.095),2)</f>
        <v>0</v>
      </c>
      <c r="M34" s="94">
        <f>E34*K34</f>
        <v>0</v>
      </c>
      <c r="N34" s="95">
        <f>E34*L34</f>
        <v>0</v>
      </c>
    </row>
    <row r="35" spans="2:14" x14ac:dyDescent="0.25">
      <c r="B35" s="36"/>
      <c r="C35" s="96" t="s">
        <v>339</v>
      </c>
      <c r="D35" s="276"/>
      <c r="E35" s="37"/>
      <c r="F35" s="191"/>
      <c r="G35" s="29"/>
      <c r="H35" s="104"/>
      <c r="I35" s="101"/>
      <c r="J35" s="101"/>
      <c r="K35" s="107"/>
      <c r="L35" s="107"/>
      <c r="M35" s="94"/>
      <c r="N35" s="95"/>
    </row>
    <row r="36" spans="2:14" ht="26.4" x14ac:dyDescent="0.25">
      <c r="B36" s="28" t="s">
        <v>31</v>
      </c>
      <c r="C36" s="103" t="s">
        <v>589</v>
      </c>
      <c r="D36" s="132"/>
      <c r="E36" s="188">
        <v>2650</v>
      </c>
      <c r="F36" s="192"/>
      <c r="G36" s="31" t="s">
        <v>354</v>
      </c>
      <c r="H36" s="104"/>
      <c r="I36" s="101"/>
      <c r="J36" s="101"/>
      <c r="K36" s="107">
        <v>0</v>
      </c>
      <c r="L36" s="107">
        <f t="shared" ref="L36:L45" si="3">ROUND((K36*1.095),2)</f>
        <v>0</v>
      </c>
      <c r="M36" s="94">
        <f t="shared" ref="M36:M45" si="4">E36*K36</f>
        <v>0</v>
      </c>
      <c r="N36" s="95">
        <f t="shared" ref="N36:N45" si="5">E36*L36</f>
        <v>0</v>
      </c>
    </row>
    <row r="37" spans="2:14" ht="26.4" x14ac:dyDescent="0.25">
      <c r="B37" s="36" t="s">
        <v>32</v>
      </c>
      <c r="C37" s="103" t="s">
        <v>588</v>
      </c>
      <c r="D37" s="132"/>
      <c r="E37" s="188">
        <v>10</v>
      </c>
      <c r="F37" s="192"/>
      <c r="G37" s="31" t="s">
        <v>354</v>
      </c>
      <c r="H37" s="104"/>
      <c r="I37" s="101"/>
      <c r="J37" s="101"/>
      <c r="K37" s="107">
        <v>0</v>
      </c>
      <c r="L37" s="107">
        <f t="shared" si="3"/>
        <v>0</v>
      </c>
      <c r="M37" s="94">
        <f t="shared" si="4"/>
        <v>0</v>
      </c>
      <c r="N37" s="95">
        <f t="shared" si="5"/>
        <v>0</v>
      </c>
    </row>
    <row r="38" spans="2:14" ht="14.25" customHeight="1" x14ac:dyDescent="0.25">
      <c r="B38" s="36" t="s">
        <v>33</v>
      </c>
      <c r="C38" s="101" t="s">
        <v>590</v>
      </c>
      <c r="D38" s="130"/>
      <c r="E38" s="37">
        <v>35</v>
      </c>
      <c r="F38" s="191"/>
      <c r="G38" s="31" t="s">
        <v>354</v>
      </c>
      <c r="H38" s="104"/>
      <c r="I38" s="101"/>
      <c r="J38" s="101"/>
      <c r="K38" s="107">
        <v>0</v>
      </c>
      <c r="L38" s="107">
        <f t="shared" si="3"/>
        <v>0</v>
      </c>
      <c r="M38" s="94">
        <f t="shared" si="4"/>
        <v>0</v>
      </c>
      <c r="N38" s="95">
        <f t="shared" si="5"/>
        <v>0</v>
      </c>
    </row>
    <row r="39" spans="2:14" x14ac:dyDescent="0.25">
      <c r="B39" s="36" t="s">
        <v>34</v>
      </c>
      <c r="C39" s="101" t="s">
        <v>591</v>
      </c>
      <c r="D39" s="130"/>
      <c r="E39" s="37">
        <v>2190</v>
      </c>
      <c r="F39" s="191"/>
      <c r="G39" s="31" t="s">
        <v>354</v>
      </c>
      <c r="H39" s="104"/>
      <c r="I39" s="101"/>
      <c r="J39" s="101"/>
      <c r="K39" s="107">
        <v>0</v>
      </c>
      <c r="L39" s="107">
        <f t="shared" si="3"/>
        <v>0</v>
      </c>
      <c r="M39" s="94">
        <f t="shared" si="4"/>
        <v>0</v>
      </c>
      <c r="N39" s="95">
        <f t="shared" si="5"/>
        <v>0</v>
      </c>
    </row>
    <row r="40" spans="2:14" x14ac:dyDescent="0.25">
      <c r="B40" s="28" t="s">
        <v>35</v>
      </c>
      <c r="C40" s="101" t="s">
        <v>340</v>
      </c>
      <c r="D40" s="130"/>
      <c r="E40" s="37">
        <v>620</v>
      </c>
      <c r="F40" s="191"/>
      <c r="G40" s="31" t="s">
        <v>354</v>
      </c>
      <c r="H40" s="104"/>
      <c r="I40" s="101"/>
      <c r="J40" s="101"/>
      <c r="K40" s="107">
        <v>0</v>
      </c>
      <c r="L40" s="107">
        <f t="shared" si="3"/>
        <v>0</v>
      </c>
      <c r="M40" s="94">
        <f t="shared" si="4"/>
        <v>0</v>
      </c>
      <c r="N40" s="95">
        <f t="shared" si="5"/>
        <v>0</v>
      </c>
    </row>
    <row r="41" spans="2:14" x14ac:dyDescent="0.25">
      <c r="B41" s="36" t="s">
        <v>36</v>
      </c>
      <c r="C41" s="101" t="s">
        <v>341</v>
      </c>
      <c r="D41" s="130"/>
      <c r="E41" s="37">
        <v>7730</v>
      </c>
      <c r="F41" s="191"/>
      <c r="G41" s="31" t="s">
        <v>354</v>
      </c>
      <c r="H41" s="104"/>
      <c r="I41" s="101"/>
      <c r="J41" s="101"/>
      <c r="K41" s="107">
        <v>0</v>
      </c>
      <c r="L41" s="107">
        <f t="shared" si="3"/>
        <v>0</v>
      </c>
      <c r="M41" s="94">
        <f t="shared" si="4"/>
        <v>0</v>
      </c>
      <c r="N41" s="95">
        <f t="shared" si="5"/>
        <v>0</v>
      </c>
    </row>
    <row r="42" spans="2:14" ht="15" customHeight="1" x14ac:dyDescent="0.25">
      <c r="B42" s="36" t="s">
        <v>37</v>
      </c>
      <c r="C42" s="101" t="s">
        <v>596</v>
      </c>
      <c r="D42" s="130"/>
      <c r="E42" s="37">
        <v>23000</v>
      </c>
      <c r="F42" s="191"/>
      <c r="G42" s="529" t="s">
        <v>24</v>
      </c>
      <c r="H42" s="102"/>
      <c r="I42" s="103"/>
      <c r="J42" s="101"/>
      <c r="K42" s="107">
        <v>0</v>
      </c>
      <c r="L42" s="107">
        <f t="shared" si="3"/>
        <v>0</v>
      </c>
      <c r="M42" s="94">
        <f t="shared" si="4"/>
        <v>0</v>
      </c>
      <c r="N42" s="95">
        <f t="shared" si="5"/>
        <v>0</v>
      </c>
    </row>
    <row r="43" spans="2:14" ht="14.25" customHeight="1" x14ac:dyDescent="0.25">
      <c r="B43" s="36" t="s">
        <v>38</v>
      </c>
      <c r="C43" s="101" t="s">
        <v>597</v>
      </c>
      <c r="D43" s="130"/>
      <c r="E43" s="37">
        <v>4100</v>
      </c>
      <c r="F43" s="191"/>
      <c r="G43" s="529" t="s">
        <v>24</v>
      </c>
      <c r="H43" s="105"/>
      <c r="I43" s="103"/>
      <c r="J43" s="102"/>
      <c r="K43" s="107">
        <v>0</v>
      </c>
      <c r="L43" s="107">
        <f t="shared" si="3"/>
        <v>0</v>
      </c>
      <c r="M43" s="94">
        <f t="shared" si="4"/>
        <v>0</v>
      </c>
      <c r="N43" s="95">
        <f t="shared" si="5"/>
        <v>0</v>
      </c>
    </row>
    <row r="44" spans="2:14" x14ac:dyDescent="0.25">
      <c r="B44" s="36" t="s">
        <v>39</v>
      </c>
      <c r="C44" s="101" t="s">
        <v>342</v>
      </c>
      <c r="D44" s="130"/>
      <c r="E44" s="37">
        <v>10</v>
      </c>
      <c r="F44" s="191"/>
      <c r="G44" s="31" t="s">
        <v>182</v>
      </c>
      <c r="H44" s="104"/>
      <c r="I44" s="101"/>
      <c r="J44" s="101"/>
      <c r="K44" s="107">
        <v>0</v>
      </c>
      <c r="L44" s="107">
        <f t="shared" si="3"/>
        <v>0</v>
      </c>
      <c r="M44" s="94">
        <f t="shared" si="4"/>
        <v>0</v>
      </c>
      <c r="N44" s="95">
        <f t="shared" si="5"/>
        <v>0</v>
      </c>
    </row>
    <row r="45" spans="2:14" ht="12.75" customHeight="1" x14ac:dyDescent="0.25">
      <c r="B45" s="36" t="s">
        <v>40</v>
      </c>
      <c r="C45" s="101" t="s">
        <v>343</v>
      </c>
      <c r="D45" s="130"/>
      <c r="E45" s="37">
        <v>490</v>
      </c>
      <c r="F45" s="191"/>
      <c r="G45" s="31" t="s">
        <v>354</v>
      </c>
      <c r="H45" s="104"/>
      <c r="I45" s="101"/>
      <c r="J45" s="101"/>
      <c r="K45" s="107">
        <v>0</v>
      </c>
      <c r="L45" s="107">
        <f t="shared" si="3"/>
        <v>0</v>
      </c>
      <c r="M45" s="94">
        <f t="shared" si="4"/>
        <v>0</v>
      </c>
      <c r="N45" s="95">
        <f t="shared" si="5"/>
        <v>0</v>
      </c>
    </row>
    <row r="46" spans="2:14" x14ac:dyDescent="0.25">
      <c r="B46" s="36"/>
      <c r="C46" s="96" t="s">
        <v>344</v>
      </c>
      <c r="D46" s="276"/>
      <c r="E46" s="37"/>
      <c r="F46" s="191"/>
      <c r="G46" s="29"/>
      <c r="H46" s="104"/>
      <c r="I46" s="101"/>
      <c r="J46" s="101"/>
      <c r="K46" s="107"/>
      <c r="L46" s="107"/>
      <c r="M46" s="94"/>
      <c r="N46" s="95"/>
    </row>
    <row r="47" spans="2:14" s="4" customFormat="1" x14ac:dyDescent="0.25">
      <c r="B47" s="36" t="s">
        <v>41</v>
      </c>
      <c r="C47" s="101" t="s">
        <v>1073</v>
      </c>
      <c r="D47" s="130"/>
      <c r="E47" s="37">
        <v>10</v>
      </c>
      <c r="F47" s="191"/>
      <c r="G47" s="29" t="s">
        <v>182</v>
      </c>
      <c r="H47" s="104"/>
      <c r="I47" s="101"/>
      <c r="J47" s="101"/>
      <c r="K47" s="107">
        <v>0</v>
      </c>
      <c r="L47" s="107">
        <f>ROUND((K47*1.095),2)</f>
        <v>0</v>
      </c>
      <c r="M47" s="94">
        <f>E47*K47</f>
        <v>0</v>
      </c>
      <c r="N47" s="95">
        <f>E47*L47</f>
        <v>0</v>
      </c>
    </row>
    <row r="48" spans="2:14" s="4" customFormat="1" x14ac:dyDescent="0.25">
      <c r="B48" s="36" t="s">
        <v>42</v>
      </c>
      <c r="C48" s="101" t="s">
        <v>1074</v>
      </c>
      <c r="D48" s="130"/>
      <c r="E48" s="37">
        <v>490</v>
      </c>
      <c r="F48" s="191"/>
      <c r="G48" s="29" t="s">
        <v>182</v>
      </c>
      <c r="H48" s="104"/>
      <c r="I48" s="101"/>
      <c r="J48" s="101"/>
      <c r="K48" s="107">
        <v>0</v>
      </c>
      <c r="L48" s="107">
        <f>ROUND((K48*1.095),2)</f>
        <v>0</v>
      </c>
      <c r="M48" s="94">
        <f>E48*K48</f>
        <v>0</v>
      </c>
      <c r="N48" s="95">
        <f>E48*L48</f>
        <v>0</v>
      </c>
    </row>
    <row r="49" spans="2:14" s="4" customFormat="1" ht="13.8" customHeight="1" x14ac:dyDescent="0.25">
      <c r="B49" s="36" t="s">
        <v>43</v>
      </c>
      <c r="C49" s="101" t="s">
        <v>1075</v>
      </c>
      <c r="D49" s="130"/>
      <c r="E49" s="37">
        <v>20</v>
      </c>
      <c r="F49" s="191"/>
      <c r="G49" s="29" t="s">
        <v>182</v>
      </c>
      <c r="H49" s="104"/>
      <c r="I49" s="101"/>
      <c r="J49" s="101"/>
      <c r="K49" s="107">
        <v>0</v>
      </c>
      <c r="L49" s="107">
        <f>ROUND((K49*1.095),2)</f>
        <v>0</v>
      </c>
      <c r="M49" s="94">
        <f>E49*K49</f>
        <v>0</v>
      </c>
      <c r="N49" s="95">
        <f>E49*L49</f>
        <v>0</v>
      </c>
    </row>
    <row r="50" spans="2:14" s="4" customFormat="1" ht="14.25" customHeight="1" x14ac:dyDescent="0.25">
      <c r="B50" s="36" t="s">
        <v>44</v>
      </c>
      <c r="C50" s="101" t="s">
        <v>1076</v>
      </c>
      <c r="D50" s="130"/>
      <c r="E50" s="37">
        <v>250</v>
      </c>
      <c r="F50" s="191"/>
      <c r="G50" s="29" t="s">
        <v>182</v>
      </c>
      <c r="H50" s="104"/>
      <c r="I50" s="101"/>
      <c r="J50" s="101"/>
      <c r="K50" s="107">
        <v>0</v>
      </c>
      <c r="L50" s="107">
        <f>ROUND((K50*1.095),2)</f>
        <v>0</v>
      </c>
      <c r="M50" s="94">
        <f>E50*K50</f>
        <v>0</v>
      </c>
      <c r="N50" s="95">
        <f>E50*L50</f>
        <v>0</v>
      </c>
    </row>
    <row r="51" spans="2:14" x14ac:dyDescent="0.25">
      <c r="B51" s="36"/>
      <c r="C51" s="96" t="s">
        <v>345</v>
      </c>
      <c r="D51" s="276"/>
      <c r="E51" s="37"/>
      <c r="F51" s="191"/>
      <c r="G51" s="29"/>
      <c r="H51" s="104"/>
      <c r="I51" s="101"/>
      <c r="J51" s="101"/>
      <c r="K51" s="107"/>
      <c r="L51" s="107"/>
      <c r="M51" s="94"/>
      <c r="N51" s="95"/>
    </row>
    <row r="52" spans="2:14" ht="14.25" customHeight="1" x14ac:dyDescent="0.25">
      <c r="B52" s="36" t="s">
        <v>45</v>
      </c>
      <c r="C52" s="101" t="s">
        <v>346</v>
      </c>
      <c r="D52" s="130"/>
      <c r="E52" s="37">
        <v>150</v>
      </c>
      <c r="F52" s="191"/>
      <c r="G52" s="29" t="s">
        <v>182</v>
      </c>
      <c r="H52" s="104"/>
      <c r="I52" s="101"/>
      <c r="J52" s="101"/>
      <c r="K52" s="107">
        <v>0</v>
      </c>
      <c r="L52" s="107">
        <f t="shared" ref="L52:L65" si="6">ROUND((K52*1.095),2)</f>
        <v>0</v>
      </c>
      <c r="M52" s="94">
        <f t="shared" ref="M52:M65" si="7">E52*K52</f>
        <v>0</v>
      </c>
      <c r="N52" s="95">
        <f t="shared" ref="N52:N65" si="8">E52*L52</f>
        <v>0</v>
      </c>
    </row>
    <row r="53" spans="2:14" x14ac:dyDescent="0.25">
      <c r="B53" s="36" t="s">
        <v>46</v>
      </c>
      <c r="C53" s="101" t="s">
        <v>1077</v>
      </c>
      <c r="D53" s="130"/>
      <c r="E53" s="37">
        <v>250</v>
      </c>
      <c r="F53" s="191"/>
      <c r="G53" s="29" t="s">
        <v>182</v>
      </c>
      <c r="H53" s="104"/>
      <c r="I53" s="101"/>
      <c r="J53" s="101"/>
      <c r="K53" s="107">
        <v>0</v>
      </c>
      <c r="L53" s="107">
        <f t="shared" si="6"/>
        <v>0</v>
      </c>
      <c r="M53" s="94">
        <f t="shared" si="7"/>
        <v>0</v>
      </c>
      <c r="N53" s="95">
        <f t="shared" si="8"/>
        <v>0</v>
      </c>
    </row>
    <row r="54" spans="2:14" ht="15.75" customHeight="1" x14ac:dyDescent="0.25">
      <c r="B54" s="36" t="s">
        <v>47</v>
      </c>
      <c r="C54" s="101" t="s">
        <v>1078</v>
      </c>
      <c r="D54" s="130"/>
      <c r="E54" s="37">
        <v>420</v>
      </c>
      <c r="F54" s="191"/>
      <c r="G54" s="29" t="s">
        <v>182</v>
      </c>
      <c r="H54" s="104"/>
      <c r="I54" s="101"/>
      <c r="J54" s="101"/>
      <c r="K54" s="107">
        <v>0</v>
      </c>
      <c r="L54" s="107">
        <f t="shared" si="6"/>
        <v>0</v>
      </c>
      <c r="M54" s="94">
        <f t="shared" si="7"/>
        <v>0</v>
      </c>
      <c r="N54" s="95">
        <f t="shared" si="8"/>
        <v>0</v>
      </c>
    </row>
    <row r="55" spans="2:14" x14ac:dyDescent="0.25">
      <c r="B55" s="36" t="s">
        <v>48</v>
      </c>
      <c r="C55" s="101" t="s">
        <v>1079</v>
      </c>
      <c r="D55" s="130"/>
      <c r="E55" s="37">
        <v>600</v>
      </c>
      <c r="F55" s="191"/>
      <c r="G55" s="29" t="s">
        <v>182</v>
      </c>
      <c r="H55" s="104"/>
      <c r="I55" s="101"/>
      <c r="J55" s="101"/>
      <c r="K55" s="107">
        <v>0</v>
      </c>
      <c r="L55" s="107">
        <f t="shared" si="6"/>
        <v>0</v>
      </c>
      <c r="M55" s="94">
        <f t="shared" si="7"/>
        <v>0</v>
      </c>
      <c r="N55" s="95">
        <f t="shared" si="8"/>
        <v>0</v>
      </c>
    </row>
    <row r="56" spans="2:14" ht="14.25" customHeight="1" x14ac:dyDescent="0.25">
      <c r="B56" s="36" t="s">
        <v>49</v>
      </c>
      <c r="C56" s="101" t="s">
        <v>1080</v>
      </c>
      <c r="D56" s="130"/>
      <c r="E56" s="37">
        <v>30</v>
      </c>
      <c r="F56" s="191"/>
      <c r="G56" s="29" t="s">
        <v>182</v>
      </c>
      <c r="H56" s="104"/>
      <c r="I56" s="101"/>
      <c r="J56" s="101"/>
      <c r="K56" s="107">
        <v>0</v>
      </c>
      <c r="L56" s="107">
        <f t="shared" si="6"/>
        <v>0</v>
      </c>
      <c r="M56" s="94">
        <f t="shared" si="7"/>
        <v>0</v>
      </c>
      <c r="N56" s="95">
        <f t="shared" si="8"/>
        <v>0</v>
      </c>
    </row>
    <row r="57" spans="2:14" x14ac:dyDescent="0.25">
      <c r="B57" s="36" t="s">
        <v>50</v>
      </c>
      <c r="C57" s="103" t="s">
        <v>1081</v>
      </c>
      <c r="D57" s="132"/>
      <c r="E57" s="188">
        <v>40</v>
      </c>
      <c r="F57" s="192"/>
      <c r="G57" s="31" t="s">
        <v>182</v>
      </c>
      <c r="H57" s="104"/>
      <c r="I57" s="101"/>
      <c r="J57" s="101"/>
      <c r="K57" s="107">
        <v>0</v>
      </c>
      <c r="L57" s="107">
        <f t="shared" si="6"/>
        <v>0</v>
      </c>
      <c r="M57" s="94">
        <f t="shared" si="7"/>
        <v>0</v>
      </c>
      <c r="N57" s="95">
        <f t="shared" si="8"/>
        <v>0</v>
      </c>
    </row>
    <row r="58" spans="2:14" x14ac:dyDescent="0.25">
      <c r="B58" s="36" t="s">
        <v>51</v>
      </c>
      <c r="C58" s="103" t="s">
        <v>1082</v>
      </c>
      <c r="D58" s="132"/>
      <c r="E58" s="188">
        <v>30</v>
      </c>
      <c r="F58" s="192"/>
      <c r="G58" s="31" t="s">
        <v>182</v>
      </c>
      <c r="H58" s="104"/>
      <c r="I58" s="101"/>
      <c r="J58" s="101"/>
      <c r="K58" s="107">
        <v>0</v>
      </c>
      <c r="L58" s="107">
        <f t="shared" si="6"/>
        <v>0</v>
      </c>
      <c r="M58" s="94">
        <f t="shared" si="7"/>
        <v>0</v>
      </c>
      <c r="N58" s="95">
        <f t="shared" si="8"/>
        <v>0</v>
      </c>
    </row>
    <row r="59" spans="2:14" x14ac:dyDescent="0.25">
      <c r="B59" s="36" t="s">
        <v>53</v>
      </c>
      <c r="C59" s="103" t="s">
        <v>347</v>
      </c>
      <c r="D59" s="132"/>
      <c r="E59" s="188">
        <v>90</v>
      </c>
      <c r="F59" s="192"/>
      <c r="G59" s="31" t="s">
        <v>182</v>
      </c>
      <c r="H59" s="104"/>
      <c r="I59" s="101"/>
      <c r="J59" s="101"/>
      <c r="K59" s="107">
        <v>0</v>
      </c>
      <c r="L59" s="107">
        <f t="shared" si="6"/>
        <v>0</v>
      </c>
      <c r="M59" s="94">
        <f t="shared" si="7"/>
        <v>0</v>
      </c>
      <c r="N59" s="95">
        <f t="shared" si="8"/>
        <v>0</v>
      </c>
    </row>
    <row r="60" spans="2:14" ht="14.25" customHeight="1" x14ac:dyDescent="0.25">
      <c r="B60" s="36" t="s">
        <v>55</v>
      </c>
      <c r="C60" s="101" t="s">
        <v>1083</v>
      </c>
      <c r="D60" s="130"/>
      <c r="E60" s="37">
        <v>500</v>
      </c>
      <c r="F60" s="191"/>
      <c r="G60" s="31" t="s">
        <v>182</v>
      </c>
      <c r="H60" s="104"/>
      <c r="I60" s="101"/>
      <c r="J60" s="101"/>
      <c r="K60" s="107">
        <v>0</v>
      </c>
      <c r="L60" s="107">
        <f t="shared" si="6"/>
        <v>0</v>
      </c>
      <c r="M60" s="94">
        <f t="shared" si="7"/>
        <v>0</v>
      </c>
      <c r="N60" s="95">
        <f t="shared" si="8"/>
        <v>0</v>
      </c>
    </row>
    <row r="61" spans="2:14" s="4" customFormat="1" ht="15" customHeight="1" x14ac:dyDescent="0.25">
      <c r="B61" s="36" t="s">
        <v>57</v>
      </c>
      <c r="C61" s="101" t="s">
        <v>1084</v>
      </c>
      <c r="D61" s="130"/>
      <c r="E61" s="37">
        <v>50</v>
      </c>
      <c r="F61" s="191"/>
      <c r="G61" s="31" t="s">
        <v>182</v>
      </c>
      <c r="H61" s="104"/>
      <c r="I61" s="101"/>
      <c r="J61" s="101"/>
      <c r="K61" s="107">
        <v>0</v>
      </c>
      <c r="L61" s="107">
        <f t="shared" si="6"/>
        <v>0</v>
      </c>
      <c r="M61" s="94">
        <f t="shared" si="7"/>
        <v>0</v>
      </c>
      <c r="N61" s="95">
        <f t="shared" si="8"/>
        <v>0</v>
      </c>
    </row>
    <row r="62" spans="2:14" s="4" customFormat="1" x14ac:dyDescent="0.25">
      <c r="B62" s="36" t="s">
        <v>59</v>
      </c>
      <c r="C62" s="101" t="s">
        <v>348</v>
      </c>
      <c r="D62" s="130"/>
      <c r="E62" s="37">
        <v>105</v>
      </c>
      <c r="F62" s="191"/>
      <c r="G62" s="29" t="s">
        <v>182</v>
      </c>
      <c r="H62" s="104"/>
      <c r="I62" s="101"/>
      <c r="J62" s="101"/>
      <c r="K62" s="107">
        <v>0</v>
      </c>
      <c r="L62" s="107">
        <f t="shared" si="6"/>
        <v>0</v>
      </c>
      <c r="M62" s="94">
        <f t="shared" si="7"/>
        <v>0</v>
      </c>
      <c r="N62" s="95">
        <f t="shared" si="8"/>
        <v>0</v>
      </c>
    </row>
    <row r="63" spans="2:14" s="4" customFormat="1" x14ac:dyDescent="0.25">
      <c r="B63" s="36" t="s">
        <v>60</v>
      </c>
      <c r="C63" s="101" t="s">
        <v>349</v>
      </c>
      <c r="D63" s="130"/>
      <c r="E63" s="37">
        <v>5</v>
      </c>
      <c r="F63" s="191"/>
      <c r="G63" s="29" t="s">
        <v>182</v>
      </c>
      <c r="H63" s="104"/>
      <c r="I63" s="101"/>
      <c r="J63" s="101"/>
      <c r="K63" s="107">
        <v>0</v>
      </c>
      <c r="L63" s="107">
        <f t="shared" si="6"/>
        <v>0</v>
      </c>
      <c r="M63" s="94">
        <f t="shared" si="7"/>
        <v>0</v>
      </c>
      <c r="N63" s="95">
        <f t="shared" si="8"/>
        <v>0</v>
      </c>
    </row>
    <row r="64" spans="2:14" ht="30.75" customHeight="1" x14ac:dyDescent="0.25">
      <c r="B64" s="36" t="s">
        <v>61</v>
      </c>
      <c r="C64" s="101" t="s">
        <v>350</v>
      </c>
      <c r="D64" s="130"/>
      <c r="E64" s="37">
        <v>30</v>
      </c>
      <c r="F64" s="191"/>
      <c r="G64" s="29" t="s">
        <v>182</v>
      </c>
      <c r="H64" s="104"/>
      <c r="I64" s="101"/>
      <c r="J64" s="101"/>
      <c r="K64" s="107">
        <v>0</v>
      </c>
      <c r="L64" s="107">
        <f t="shared" si="6"/>
        <v>0</v>
      </c>
      <c r="M64" s="94">
        <f t="shared" si="7"/>
        <v>0</v>
      </c>
      <c r="N64" s="95">
        <f t="shared" si="8"/>
        <v>0</v>
      </c>
    </row>
    <row r="65" spans="2:14" ht="26.4" x14ac:dyDescent="0.25">
      <c r="B65" s="36" t="s">
        <v>62</v>
      </c>
      <c r="C65" s="101" t="s">
        <v>351</v>
      </c>
      <c r="D65" s="130"/>
      <c r="E65" s="37">
        <v>15</v>
      </c>
      <c r="F65" s="191"/>
      <c r="G65" s="29" t="s">
        <v>182</v>
      </c>
      <c r="H65" s="104"/>
      <c r="I65" s="101"/>
      <c r="J65" s="101"/>
      <c r="K65" s="107">
        <v>0</v>
      </c>
      <c r="L65" s="107">
        <f t="shared" si="6"/>
        <v>0</v>
      </c>
      <c r="M65" s="94">
        <f t="shared" si="7"/>
        <v>0</v>
      </c>
      <c r="N65" s="95">
        <f t="shared" si="8"/>
        <v>0</v>
      </c>
    </row>
    <row r="66" spans="2:14" x14ac:dyDescent="0.25">
      <c r="B66" s="36"/>
      <c r="C66" s="96" t="s">
        <v>352</v>
      </c>
      <c r="D66" s="276"/>
      <c r="E66" s="37"/>
      <c r="F66" s="191"/>
      <c r="G66" s="29"/>
      <c r="H66" s="104"/>
      <c r="I66" s="101"/>
      <c r="J66" s="101"/>
      <c r="K66" s="107"/>
      <c r="L66" s="107"/>
      <c r="M66" s="94"/>
      <c r="N66" s="95"/>
    </row>
    <row r="67" spans="2:14" ht="12.3" customHeight="1" x14ac:dyDescent="0.25">
      <c r="B67" s="36" t="s">
        <v>63</v>
      </c>
      <c r="C67" s="101" t="s">
        <v>694</v>
      </c>
      <c r="D67" s="130"/>
      <c r="E67" s="37">
        <v>1220</v>
      </c>
      <c r="F67" s="191"/>
      <c r="G67" s="29" t="s">
        <v>182</v>
      </c>
      <c r="H67" s="104"/>
      <c r="I67" s="101"/>
      <c r="J67" s="101"/>
      <c r="K67" s="107">
        <v>0</v>
      </c>
      <c r="L67" s="107">
        <f>ROUND((K67*1.095),2)</f>
        <v>0</v>
      </c>
      <c r="M67" s="94">
        <f>E67*K67</f>
        <v>0</v>
      </c>
      <c r="N67" s="95">
        <f>E67*L67</f>
        <v>0</v>
      </c>
    </row>
    <row r="68" spans="2:14" ht="12.3" customHeight="1" x14ac:dyDescent="0.25">
      <c r="B68" s="36" t="s">
        <v>64</v>
      </c>
      <c r="C68" s="101" t="s">
        <v>592</v>
      </c>
      <c r="D68" s="130"/>
      <c r="E68" s="37">
        <v>10</v>
      </c>
      <c r="F68" s="191"/>
      <c r="G68" s="29" t="s">
        <v>182</v>
      </c>
      <c r="H68" s="104"/>
      <c r="I68" s="101"/>
      <c r="J68" s="101"/>
      <c r="K68" s="107">
        <v>0</v>
      </c>
      <c r="L68" s="107">
        <f>ROUND((K68*1.095),2)</f>
        <v>0</v>
      </c>
      <c r="M68" s="94">
        <f>E68*K68</f>
        <v>0</v>
      </c>
      <c r="N68" s="95">
        <f>E68*L68</f>
        <v>0</v>
      </c>
    </row>
    <row r="69" spans="2:14" ht="27" customHeight="1" x14ac:dyDescent="0.25">
      <c r="B69" s="36" t="s">
        <v>65</v>
      </c>
      <c r="C69" s="101" t="s">
        <v>1085</v>
      </c>
      <c r="D69" s="130"/>
      <c r="E69" s="37">
        <v>380</v>
      </c>
      <c r="F69" s="191"/>
      <c r="G69" s="29" t="s">
        <v>182</v>
      </c>
      <c r="H69" s="104"/>
      <c r="I69" s="101"/>
      <c r="J69" s="101"/>
      <c r="K69" s="107">
        <v>0</v>
      </c>
      <c r="L69" s="107">
        <f>ROUND((K69*1.095),2)</f>
        <v>0</v>
      </c>
      <c r="M69" s="94">
        <f>E69*K69</f>
        <v>0</v>
      </c>
      <c r="N69" s="95">
        <f>E69*L69</f>
        <v>0</v>
      </c>
    </row>
    <row r="70" spans="2:14" x14ac:dyDescent="0.25">
      <c r="B70" s="36"/>
      <c r="C70" s="97" t="s">
        <v>355</v>
      </c>
      <c r="D70" s="277"/>
      <c r="E70" s="37"/>
      <c r="F70" s="191"/>
      <c r="G70" s="33"/>
      <c r="H70" s="104"/>
      <c r="I70" s="101"/>
      <c r="J70" s="101"/>
      <c r="K70" s="107"/>
      <c r="L70" s="107"/>
      <c r="M70" s="94"/>
      <c r="N70" s="95"/>
    </row>
    <row r="71" spans="2:14" x14ac:dyDescent="0.25">
      <c r="B71" s="36" t="s">
        <v>66</v>
      </c>
      <c r="C71" s="101" t="s">
        <v>1086</v>
      </c>
      <c r="D71" s="130"/>
      <c r="E71" s="37">
        <v>45</v>
      </c>
      <c r="F71" s="191"/>
      <c r="G71" s="29" t="s">
        <v>182</v>
      </c>
      <c r="H71" s="104"/>
      <c r="I71" s="101"/>
      <c r="J71" s="101"/>
      <c r="K71" s="107">
        <v>0</v>
      </c>
      <c r="L71" s="107">
        <f t="shared" ref="L71:L80" si="9">ROUND((K71*1.095),2)</f>
        <v>0</v>
      </c>
      <c r="M71" s="94">
        <f>E71*K71</f>
        <v>0</v>
      </c>
      <c r="N71" s="95">
        <f>E71*L71</f>
        <v>0</v>
      </c>
    </row>
    <row r="72" spans="2:14" x14ac:dyDescent="0.25">
      <c r="B72" s="36" t="s">
        <v>67</v>
      </c>
      <c r="C72" s="101" t="s">
        <v>1087</v>
      </c>
      <c r="D72" s="130"/>
      <c r="E72" s="37">
        <v>560</v>
      </c>
      <c r="F72" s="191"/>
      <c r="G72" s="29" t="s">
        <v>182</v>
      </c>
      <c r="H72" s="104"/>
      <c r="I72" s="101"/>
      <c r="J72" s="101"/>
      <c r="K72" s="107">
        <v>0</v>
      </c>
      <c r="L72" s="107">
        <f t="shared" si="9"/>
        <v>0</v>
      </c>
      <c r="M72" s="94">
        <f>E72*K72</f>
        <v>0</v>
      </c>
      <c r="N72" s="95">
        <f>E72*L72</f>
        <v>0</v>
      </c>
    </row>
    <row r="73" spans="2:14" x14ac:dyDescent="0.25">
      <c r="B73" s="36" t="s">
        <v>68</v>
      </c>
      <c r="C73" s="101" t="s">
        <v>1088</v>
      </c>
      <c r="D73" s="130"/>
      <c r="E73" s="37">
        <v>500</v>
      </c>
      <c r="F73" s="191"/>
      <c r="G73" s="29" t="s">
        <v>182</v>
      </c>
      <c r="H73" s="104"/>
      <c r="I73" s="101"/>
      <c r="J73" s="101"/>
      <c r="K73" s="107">
        <v>0</v>
      </c>
      <c r="L73" s="107">
        <f t="shared" si="9"/>
        <v>0</v>
      </c>
      <c r="M73" s="94">
        <f>E73*K73</f>
        <v>0</v>
      </c>
      <c r="N73" s="95">
        <f>E73*L73</f>
        <v>0</v>
      </c>
    </row>
    <row r="74" spans="2:14" x14ac:dyDescent="0.25">
      <c r="B74" s="36" t="s">
        <v>69</v>
      </c>
      <c r="C74" s="101" t="s">
        <v>356</v>
      </c>
      <c r="D74" s="130"/>
      <c r="E74" s="37">
        <v>225</v>
      </c>
      <c r="F74" s="191"/>
      <c r="G74" s="29" t="s">
        <v>182</v>
      </c>
      <c r="H74" s="104"/>
      <c r="I74" s="101"/>
      <c r="J74" s="101"/>
      <c r="K74" s="107">
        <v>0</v>
      </c>
      <c r="L74" s="107">
        <f t="shared" si="9"/>
        <v>0</v>
      </c>
      <c r="M74" s="94">
        <f>E74*K74</f>
        <v>0</v>
      </c>
      <c r="N74" s="95">
        <f>E74*L74</f>
        <v>0</v>
      </c>
    </row>
    <row r="75" spans="2:14" x14ac:dyDescent="0.25">
      <c r="B75" s="36" t="s">
        <v>70</v>
      </c>
      <c r="C75" s="101" t="s">
        <v>357</v>
      </c>
      <c r="D75" s="130"/>
      <c r="E75" s="37">
        <v>1400</v>
      </c>
      <c r="F75" s="191"/>
      <c r="G75" s="29" t="s">
        <v>182</v>
      </c>
      <c r="H75" s="104"/>
      <c r="I75" s="101"/>
      <c r="J75" s="101"/>
      <c r="K75" s="107">
        <v>0</v>
      </c>
      <c r="L75" s="107">
        <f t="shared" si="9"/>
        <v>0</v>
      </c>
      <c r="M75" s="94">
        <f>E75*K75</f>
        <v>0</v>
      </c>
      <c r="N75" s="95">
        <f>E75*L75</f>
        <v>0</v>
      </c>
    </row>
    <row r="76" spans="2:14" x14ac:dyDescent="0.25">
      <c r="B76" s="36"/>
      <c r="C76" s="96" t="s">
        <v>358</v>
      </c>
      <c r="D76" s="276"/>
      <c r="E76" s="37"/>
      <c r="F76" s="191"/>
      <c r="G76" s="29"/>
      <c r="H76" s="104"/>
      <c r="I76" s="101"/>
      <c r="J76" s="101"/>
      <c r="K76" s="107"/>
      <c r="L76" s="107"/>
      <c r="M76" s="94"/>
      <c r="N76" s="95"/>
    </row>
    <row r="77" spans="2:14" x14ac:dyDescent="0.25">
      <c r="B77" s="36" t="s">
        <v>71</v>
      </c>
      <c r="C77" s="101" t="s">
        <v>1089</v>
      </c>
      <c r="D77" s="130"/>
      <c r="E77" s="37">
        <v>1700</v>
      </c>
      <c r="F77" s="191"/>
      <c r="G77" s="29" t="s">
        <v>354</v>
      </c>
      <c r="H77" s="104"/>
      <c r="I77" s="101"/>
      <c r="J77" s="101"/>
      <c r="K77" s="107">
        <v>0</v>
      </c>
      <c r="L77" s="107">
        <f t="shared" si="9"/>
        <v>0</v>
      </c>
      <c r="M77" s="94">
        <f>E77*K77</f>
        <v>0</v>
      </c>
      <c r="N77" s="95">
        <f>E77*L77</f>
        <v>0</v>
      </c>
    </row>
    <row r="78" spans="2:14" x14ac:dyDescent="0.25">
      <c r="B78" s="36" t="s">
        <v>72</v>
      </c>
      <c r="C78" s="101" t="s">
        <v>1090</v>
      </c>
      <c r="D78" s="130"/>
      <c r="E78" s="37">
        <v>230</v>
      </c>
      <c r="F78" s="191"/>
      <c r="G78" s="29" t="s">
        <v>182</v>
      </c>
      <c r="H78" s="104"/>
      <c r="I78" s="101"/>
      <c r="J78" s="101"/>
      <c r="K78" s="107">
        <v>0</v>
      </c>
      <c r="L78" s="107">
        <f t="shared" si="9"/>
        <v>0</v>
      </c>
      <c r="M78" s="94">
        <f>E78*K78</f>
        <v>0</v>
      </c>
      <c r="N78" s="95">
        <f>E78*L78</f>
        <v>0</v>
      </c>
    </row>
    <row r="79" spans="2:14" x14ac:dyDescent="0.25">
      <c r="B79" s="36" t="s">
        <v>73</v>
      </c>
      <c r="C79" s="101" t="s">
        <v>1091</v>
      </c>
      <c r="D79" s="130"/>
      <c r="E79" s="37">
        <v>135</v>
      </c>
      <c r="F79" s="191"/>
      <c r="G79" s="29" t="s">
        <v>182</v>
      </c>
      <c r="H79" s="104"/>
      <c r="I79" s="101"/>
      <c r="J79" s="101"/>
      <c r="K79" s="107">
        <v>0</v>
      </c>
      <c r="L79" s="107">
        <f t="shared" si="9"/>
        <v>0</v>
      </c>
      <c r="M79" s="94">
        <f>E79*K79</f>
        <v>0</v>
      </c>
      <c r="N79" s="95">
        <f>E79*L79</f>
        <v>0</v>
      </c>
    </row>
    <row r="80" spans="2:14" ht="13.8" customHeight="1" thickBot="1" x14ac:dyDescent="0.3">
      <c r="B80" s="36" t="s">
        <v>74</v>
      </c>
      <c r="C80" s="139" t="s">
        <v>1092</v>
      </c>
      <c r="D80" s="130"/>
      <c r="E80" s="191">
        <v>16</v>
      </c>
      <c r="F80" s="191"/>
      <c r="G80" s="127" t="s">
        <v>182</v>
      </c>
      <c r="H80" s="104"/>
      <c r="I80" s="101"/>
      <c r="J80" s="101"/>
      <c r="K80" s="108">
        <v>0</v>
      </c>
      <c r="L80" s="108">
        <f t="shared" si="9"/>
        <v>0</v>
      </c>
      <c r="M80" s="98">
        <f>E80*K80</f>
        <v>0</v>
      </c>
      <c r="N80" s="99">
        <f>E80*L80</f>
        <v>0</v>
      </c>
    </row>
    <row r="81" spans="2:14" s="4" customFormat="1" ht="13.8" customHeight="1" thickBot="1" x14ac:dyDescent="0.3">
      <c r="B81" s="36" t="s">
        <v>176</v>
      </c>
      <c r="C81" s="139" t="s">
        <v>1093</v>
      </c>
      <c r="D81" s="130"/>
      <c r="E81" s="191">
        <v>480</v>
      </c>
      <c r="F81" s="191"/>
      <c r="G81" s="127" t="s">
        <v>182</v>
      </c>
      <c r="H81" s="104"/>
      <c r="I81" s="101"/>
      <c r="J81" s="101"/>
      <c r="K81" s="108">
        <v>0</v>
      </c>
      <c r="L81" s="108">
        <f t="shared" ref="L81:L83" si="10">ROUND((K81*1.095),2)</f>
        <v>0</v>
      </c>
      <c r="M81" s="98">
        <f t="shared" ref="M81:M83" si="11">E81*K81</f>
        <v>0</v>
      </c>
      <c r="N81" s="99">
        <f t="shared" ref="N81:N83" si="12">E81*L81</f>
        <v>0</v>
      </c>
    </row>
    <row r="82" spans="2:14" s="4" customFormat="1" ht="13.8" customHeight="1" thickBot="1" x14ac:dyDescent="0.3">
      <c r="B82" s="36" t="s">
        <v>177</v>
      </c>
      <c r="C82" s="515" t="s">
        <v>625</v>
      </c>
      <c r="D82" s="516"/>
      <c r="E82" s="517">
        <v>6</v>
      </c>
      <c r="F82" s="517"/>
      <c r="G82" s="518" t="s">
        <v>182</v>
      </c>
      <c r="H82" s="104"/>
      <c r="I82" s="477" t="s">
        <v>1097</v>
      </c>
      <c r="J82" s="101"/>
      <c r="K82" s="108">
        <v>0</v>
      </c>
      <c r="L82" s="108">
        <f t="shared" si="10"/>
        <v>0</v>
      </c>
      <c r="M82" s="98">
        <f t="shared" si="11"/>
        <v>0</v>
      </c>
      <c r="N82" s="99">
        <f t="shared" si="12"/>
        <v>0</v>
      </c>
    </row>
    <row r="83" spans="2:14" s="4" customFormat="1" ht="13.8" customHeight="1" thickBot="1" x14ac:dyDescent="0.3">
      <c r="B83" s="36" t="s">
        <v>106</v>
      </c>
      <c r="C83" s="516" t="s">
        <v>1094</v>
      </c>
      <c r="D83" s="516"/>
      <c r="E83" s="519">
        <v>20</v>
      </c>
      <c r="F83" s="519"/>
      <c r="G83" s="520" t="s">
        <v>182</v>
      </c>
      <c r="H83" s="310"/>
      <c r="I83" s="521" t="s">
        <v>1097</v>
      </c>
      <c r="J83" s="309"/>
      <c r="K83" s="108">
        <v>0</v>
      </c>
      <c r="L83" s="108">
        <f t="shared" si="10"/>
        <v>0</v>
      </c>
      <c r="M83" s="98">
        <f t="shared" si="11"/>
        <v>0</v>
      </c>
      <c r="N83" s="99">
        <f t="shared" si="12"/>
        <v>0</v>
      </c>
    </row>
    <row r="84" spans="2:14" s="1" customFormat="1" ht="16.5" customHeight="1" thickBot="1" x14ac:dyDescent="0.35">
      <c r="B84" s="88"/>
      <c r="C84" s="488" t="s">
        <v>75</v>
      </c>
      <c r="D84" s="489"/>
      <c r="E84" s="490"/>
      <c r="F84" s="490"/>
      <c r="G84" s="490"/>
      <c r="H84" s="489"/>
      <c r="I84" s="489"/>
      <c r="J84" s="489"/>
      <c r="K84" s="489"/>
      <c r="L84" s="491"/>
      <c r="M84" s="75">
        <f>SUM(M13:M83)</f>
        <v>0</v>
      </c>
      <c r="N84" s="75">
        <f>SUM(N13:N83)</f>
        <v>0</v>
      </c>
    </row>
    <row r="85" spans="2:14" s="1" customFormat="1" ht="15.6" x14ac:dyDescent="0.3">
      <c r="B85" s="76"/>
      <c r="C85" s="63"/>
      <c r="D85" s="63"/>
      <c r="E85" s="389">
        <f>SUM(E14:E83)</f>
        <v>64922</v>
      </c>
      <c r="F85" s="63"/>
      <c r="G85" s="63"/>
      <c r="H85" s="77"/>
      <c r="I85" s="63"/>
      <c r="J85" s="63"/>
      <c r="K85" s="63"/>
      <c r="L85" s="63"/>
      <c r="M85" s="63"/>
      <c r="N85" s="63"/>
    </row>
    <row r="86" spans="2:14" s="6" customFormat="1" ht="15.6" x14ac:dyDescent="0.3">
      <c r="B86" s="231" t="s">
        <v>76</v>
      </c>
      <c r="H86" s="232"/>
    </row>
    <row r="87" spans="2:14" s="6" customFormat="1" ht="15.6" x14ac:dyDescent="0.3">
      <c r="B87" s="233" t="s">
        <v>598</v>
      </c>
      <c r="C87" s="233"/>
      <c r="D87" s="233"/>
      <c r="E87" s="233"/>
      <c r="F87" s="233"/>
      <c r="G87" s="234"/>
      <c r="H87" s="233"/>
      <c r="I87" s="233"/>
    </row>
    <row r="88" spans="2:14" s="6" customFormat="1" ht="15.6" x14ac:dyDescent="0.3">
      <c r="B88" s="235" t="s">
        <v>550</v>
      </c>
      <c r="C88" s="42"/>
      <c r="D88" s="42"/>
      <c r="H88" s="232"/>
    </row>
    <row r="89" spans="2:14" s="6" customFormat="1" ht="15.6" x14ac:dyDescent="0.3">
      <c r="B89" s="236" t="s">
        <v>583</v>
      </c>
      <c r="H89" s="232"/>
      <c r="I89" s="237"/>
    </row>
    <row r="90" spans="2:14" s="6" customFormat="1" ht="15.6" x14ac:dyDescent="0.3">
      <c r="B90" s="233" t="s">
        <v>584</v>
      </c>
      <c r="H90" s="232"/>
    </row>
    <row r="91" spans="2:14" s="6" customFormat="1" ht="15.6" x14ac:dyDescent="0.3">
      <c r="B91" s="233" t="s">
        <v>585</v>
      </c>
      <c r="H91" s="232"/>
    </row>
    <row r="92" spans="2:14" s="6" customFormat="1" ht="15.6" x14ac:dyDescent="0.3">
      <c r="B92" s="231" t="s">
        <v>617</v>
      </c>
      <c r="C92" s="42"/>
      <c r="D92" s="42"/>
      <c r="E92" s="42"/>
      <c r="F92" s="42"/>
      <c r="G92" s="42"/>
      <c r="H92" s="238"/>
      <c r="I92" s="42"/>
      <c r="J92" s="42"/>
      <c r="K92" s="42"/>
      <c r="L92" s="42"/>
    </row>
    <row r="93" spans="2:14" s="6" customFormat="1" ht="15.6" x14ac:dyDescent="0.3">
      <c r="B93" s="231" t="s">
        <v>616</v>
      </c>
      <c r="C93" s="42"/>
      <c r="D93" s="42"/>
      <c r="E93" s="42"/>
      <c r="F93" s="42"/>
      <c r="G93" s="42"/>
      <c r="H93" s="232"/>
    </row>
    <row r="94" spans="2:14" s="240" customFormat="1" ht="15.6" x14ac:dyDescent="0.3">
      <c r="B94" s="239"/>
      <c r="H94" s="241"/>
    </row>
    <row r="95" spans="2:14" s="240" customFormat="1" ht="15.6" x14ac:dyDescent="0.3">
      <c r="B95" s="236" t="s">
        <v>586</v>
      </c>
      <c r="C95" s="6"/>
      <c r="D95" s="6"/>
      <c r="H95" s="241"/>
    </row>
    <row r="96" spans="2:14" s="240" customFormat="1" ht="15.6" x14ac:dyDescent="0.3">
      <c r="B96" s="236" t="s">
        <v>697</v>
      </c>
      <c r="C96" s="242"/>
      <c r="D96" s="242"/>
      <c r="E96" s="242"/>
      <c r="F96" s="242"/>
      <c r="G96" s="242"/>
      <c r="H96" s="241"/>
    </row>
    <row r="97" spans="2:8" s="240" customFormat="1" ht="15.6" x14ac:dyDescent="0.3">
      <c r="B97" s="239"/>
      <c r="H97" s="241"/>
    </row>
    <row r="98" spans="2:8" s="240" customFormat="1" ht="15.6" x14ac:dyDescent="0.3">
      <c r="B98" s="237" t="s">
        <v>77</v>
      </c>
      <c r="C98" s="6"/>
      <c r="D98" s="6"/>
      <c r="H98" s="241"/>
    </row>
    <row r="101" spans="2:8" x14ac:dyDescent="0.25">
      <c r="C101" s="78"/>
      <c r="D101" s="78"/>
    </row>
  </sheetData>
  <mergeCells count="11">
    <mergeCell ref="B9:B11"/>
    <mergeCell ref="C9:C11"/>
    <mergeCell ref="E9:E11"/>
    <mergeCell ref="G9:G11"/>
    <mergeCell ref="I9:I10"/>
    <mergeCell ref="H11:J11"/>
    <mergeCell ref="C84:L84"/>
    <mergeCell ref="M9:M11"/>
    <mergeCell ref="N9:N11"/>
    <mergeCell ref="K10:K11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3"/>
  <sheetViews>
    <sheetView workbookViewId="0">
      <selection activeCell="D21" sqref="D21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5.6640625" style="287" customWidth="1"/>
    <col min="5" max="6" width="7.6640625" style="4" customWidth="1"/>
    <col min="7" max="7" width="15.6640625" style="4" customWidth="1"/>
    <col min="8" max="8" width="30.6640625" style="4" customWidth="1"/>
    <col min="9" max="13" width="15.6640625" style="4" customWidth="1"/>
    <col min="14" max="16384" width="8.88671875" style="4"/>
  </cols>
  <sheetData>
    <row r="1" spans="2:13" s="2" customFormat="1" ht="15.75" customHeight="1" x14ac:dyDescent="0.3">
      <c r="C1" s="42"/>
      <c r="D1" s="18"/>
      <c r="F1" s="57"/>
    </row>
    <row r="2" spans="2:13" s="2" customFormat="1" ht="15.75" customHeight="1" x14ac:dyDescent="0.3">
      <c r="B2" s="42" t="s">
        <v>0</v>
      </c>
      <c r="C2" s="42"/>
      <c r="D2" s="18"/>
      <c r="F2" s="57"/>
    </row>
    <row r="3" spans="2:13" s="2" customFormat="1" ht="15.75" customHeight="1" x14ac:dyDescent="0.3">
      <c r="B3" s="42"/>
      <c r="C3" s="42"/>
      <c r="D3" s="18"/>
      <c r="F3" s="57"/>
    </row>
    <row r="4" spans="2:13" s="2" customFormat="1" ht="15.75" customHeight="1" x14ac:dyDescent="0.3">
      <c r="B4" s="42" t="s">
        <v>1</v>
      </c>
      <c r="C4" s="42"/>
      <c r="D4" s="18"/>
      <c r="F4" s="57"/>
    </row>
    <row r="5" spans="2:13" s="2" customFormat="1" ht="15.75" customHeight="1" x14ac:dyDescent="0.3">
      <c r="B5" s="42"/>
      <c r="C5" s="42"/>
      <c r="D5" s="18"/>
      <c r="F5" s="57"/>
      <c r="I5" s="3"/>
    </row>
    <row r="6" spans="2:13" s="2" customFormat="1" ht="15.75" customHeight="1" x14ac:dyDescent="0.3">
      <c r="B6" s="42"/>
      <c r="C6" s="42"/>
      <c r="D6" s="18"/>
    </row>
    <row r="7" spans="2:13" s="2" customFormat="1" ht="15.75" customHeight="1" x14ac:dyDescent="0.3">
      <c r="B7" s="168" t="s">
        <v>359</v>
      </c>
      <c r="C7" s="168"/>
      <c r="D7" s="226"/>
    </row>
    <row r="8" spans="2:13" s="1" customFormat="1" ht="15.75" customHeight="1" thickBot="1" x14ac:dyDescent="0.35">
      <c r="D8" s="279"/>
    </row>
    <row r="9" spans="2:13" s="292" customFormat="1" ht="25.5" customHeight="1" x14ac:dyDescent="0.3">
      <c r="B9" s="478" t="s">
        <v>2</v>
      </c>
      <c r="C9" s="478" t="s">
        <v>3</v>
      </c>
      <c r="D9" s="303"/>
      <c r="E9" s="478" t="s">
        <v>325</v>
      </c>
      <c r="F9" s="478" t="s">
        <v>4</v>
      </c>
      <c r="G9" s="291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301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295"/>
      <c r="E11" s="480"/>
      <c r="F11" s="480"/>
      <c r="G11" s="492" t="s">
        <v>11</v>
      </c>
      <c r="H11" s="486"/>
      <c r="I11" s="487"/>
      <c r="J11" s="483"/>
      <c r="K11" s="296"/>
      <c r="L11" s="483"/>
      <c r="M11" s="483"/>
    </row>
    <row r="12" spans="2:13" s="292" customFormat="1" ht="16.2" thickBot="1" x14ac:dyDescent="0.35">
      <c r="B12" s="297" t="s">
        <v>12</v>
      </c>
      <c r="C12" s="297" t="s">
        <v>13</v>
      </c>
      <c r="D12" s="302" t="s">
        <v>611</v>
      </c>
      <c r="E12" s="298" t="s">
        <v>14</v>
      </c>
      <c r="F12" s="298" t="s">
        <v>15</v>
      </c>
      <c r="G12" s="298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12"/>
      <c r="C13" s="121" t="s">
        <v>360</v>
      </c>
      <c r="D13" s="275"/>
      <c r="E13" s="190"/>
      <c r="F13" s="87"/>
      <c r="G13" s="116"/>
      <c r="H13" s="116"/>
      <c r="I13" s="116"/>
      <c r="J13" s="91"/>
      <c r="K13" s="91"/>
      <c r="L13" s="91"/>
      <c r="M13" s="93"/>
    </row>
    <row r="14" spans="2:13" x14ac:dyDescent="0.25">
      <c r="B14" s="28" t="s">
        <v>12</v>
      </c>
      <c r="C14" s="101" t="s">
        <v>361</v>
      </c>
      <c r="D14" s="127"/>
      <c r="E14" s="37">
        <v>10</v>
      </c>
      <c r="F14" s="29" t="s">
        <v>182</v>
      </c>
      <c r="G14" s="117"/>
      <c r="H14" s="117"/>
      <c r="I14" s="117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362</v>
      </c>
      <c r="D15" s="127"/>
      <c r="E15" s="37">
        <v>50</v>
      </c>
      <c r="F15" s="29" t="s">
        <v>182</v>
      </c>
      <c r="G15" s="117"/>
      <c r="H15" s="117"/>
      <c r="I15" s="117"/>
      <c r="J15" s="107">
        <v>0</v>
      </c>
      <c r="K15" s="107">
        <f t="shared" ref="K15:K77" si="0"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363</v>
      </c>
      <c r="D16" s="127"/>
      <c r="E16" s="37">
        <v>20</v>
      </c>
      <c r="F16" s="29" t="s">
        <v>182</v>
      </c>
      <c r="G16" s="117"/>
      <c r="H16" s="117"/>
      <c r="I16" s="117"/>
      <c r="J16" s="107">
        <v>0</v>
      </c>
      <c r="K16" s="107">
        <f t="shared" si="0"/>
        <v>0</v>
      </c>
      <c r="L16" s="94">
        <f>E16*J16</f>
        <v>0</v>
      </c>
      <c r="M16" s="95">
        <f>E16*K16</f>
        <v>0</v>
      </c>
    </row>
    <row r="17" spans="2:13" x14ac:dyDescent="0.25">
      <c r="B17" s="28" t="s">
        <v>15</v>
      </c>
      <c r="C17" s="101" t="s">
        <v>364</v>
      </c>
      <c r="D17" s="127"/>
      <c r="E17" s="37">
        <v>3000</v>
      </c>
      <c r="F17" s="29" t="s">
        <v>182</v>
      </c>
      <c r="G17" s="117"/>
      <c r="H17" s="117"/>
      <c r="I17" s="117"/>
      <c r="J17" s="107">
        <v>0</v>
      </c>
      <c r="K17" s="107">
        <f t="shared" si="0"/>
        <v>0</v>
      </c>
      <c r="L17" s="94">
        <f t="shared" ref="L17:L79" si="1">E17*J17</f>
        <v>0</v>
      </c>
      <c r="M17" s="95">
        <f t="shared" ref="M17:M79" si="2">E17*K17</f>
        <v>0</v>
      </c>
    </row>
    <row r="18" spans="2:13" x14ac:dyDescent="0.25">
      <c r="B18" s="28" t="s">
        <v>16</v>
      </c>
      <c r="C18" s="101" t="s">
        <v>365</v>
      </c>
      <c r="D18" s="127"/>
      <c r="E18" s="37">
        <v>900</v>
      </c>
      <c r="F18" s="29" t="s">
        <v>182</v>
      </c>
      <c r="G18" s="117"/>
      <c r="H18" s="117"/>
      <c r="I18" s="117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ht="15.75" customHeight="1" x14ac:dyDescent="0.25">
      <c r="B19" s="28" t="s">
        <v>17</v>
      </c>
      <c r="C19" s="101" t="s">
        <v>1063</v>
      </c>
      <c r="D19" s="127"/>
      <c r="E19" s="37">
        <v>1145</v>
      </c>
      <c r="F19" s="29" t="s">
        <v>182</v>
      </c>
      <c r="G19" s="117"/>
      <c r="H19" s="117"/>
      <c r="I19" s="117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28" t="s">
        <v>18</v>
      </c>
      <c r="C20" s="101" t="s">
        <v>366</v>
      </c>
      <c r="D20" s="127"/>
      <c r="E20" s="37">
        <v>230</v>
      </c>
      <c r="F20" s="29" t="s">
        <v>182</v>
      </c>
      <c r="G20" s="117"/>
      <c r="H20" s="117"/>
      <c r="I20" s="117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ht="25.5" customHeight="1" x14ac:dyDescent="0.25">
      <c r="B21" s="28" t="s">
        <v>19</v>
      </c>
      <c r="C21" s="101" t="s">
        <v>367</v>
      </c>
      <c r="D21" s="127"/>
      <c r="E21" s="37">
        <v>300</v>
      </c>
      <c r="F21" s="29" t="s">
        <v>182</v>
      </c>
      <c r="G21" s="117"/>
      <c r="H21" s="117"/>
      <c r="I21" s="117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ht="26.4" x14ac:dyDescent="0.25">
      <c r="B22" s="28" t="s">
        <v>20</v>
      </c>
      <c r="C22" s="101" t="s">
        <v>368</v>
      </c>
      <c r="D22" s="127"/>
      <c r="E22" s="37">
        <v>2500</v>
      </c>
      <c r="F22" s="29" t="s">
        <v>182</v>
      </c>
      <c r="G22" s="117"/>
      <c r="H22" s="117"/>
      <c r="I22" s="117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28" t="s">
        <v>21</v>
      </c>
      <c r="C23" s="101" t="s">
        <v>1062</v>
      </c>
      <c r="D23" s="127"/>
      <c r="E23" s="37">
        <v>5</v>
      </c>
      <c r="F23" s="29" t="s">
        <v>182</v>
      </c>
      <c r="G23" s="117"/>
      <c r="H23" s="117"/>
      <c r="I23" s="117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28" t="s">
        <v>22</v>
      </c>
      <c r="C24" s="101" t="s">
        <v>1061</v>
      </c>
      <c r="D24" s="127"/>
      <c r="E24" s="37">
        <v>20</v>
      </c>
      <c r="F24" s="29" t="s">
        <v>182</v>
      </c>
      <c r="G24" s="117"/>
      <c r="H24" s="117"/>
      <c r="I24" s="117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28" t="s">
        <v>23</v>
      </c>
      <c r="C25" s="103" t="s">
        <v>369</v>
      </c>
      <c r="D25" s="129"/>
      <c r="E25" s="37">
        <v>250</v>
      </c>
      <c r="F25" s="29" t="s">
        <v>182</v>
      </c>
      <c r="G25" s="117"/>
      <c r="H25" s="117"/>
      <c r="I25" s="117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28" t="s">
        <v>25</v>
      </c>
      <c r="C26" s="103" t="s">
        <v>370</v>
      </c>
      <c r="D26" s="129"/>
      <c r="E26" s="37">
        <v>270</v>
      </c>
      <c r="F26" s="29" t="s">
        <v>182</v>
      </c>
      <c r="G26" s="117"/>
      <c r="H26" s="117"/>
      <c r="I26" s="117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28" t="s">
        <v>26</v>
      </c>
      <c r="C27" s="101" t="s">
        <v>371</v>
      </c>
      <c r="D27" s="127"/>
      <c r="E27" s="37">
        <v>300</v>
      </c>
      <c r="F27" s="29" t="s">
        <v>182</v>
      </c>
      <c r="G27" s="117"/>
      <c r="H27" s="117"/>
      <c r="I27" s="117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28" t="s">
        <v>27</v>
      </c>
      <c r="C28" s="103" t="s">
        <v>372</v>
      </c>
      <c r="D28" s="129"/>
      <c r="E28" s="37">
        <v>20</v>
      </c>
      <c r="F28" s="29" t="s">
        <v>182</v>
      </c>
      <c r="G28" s="117"/>
      <c r="H28" s="117"/>
      <c r="I28" s="117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28" t="s">
        <v>28</v>
      </c>
      <c r="C29" s="101" t="s">
        <v>1060</v>
      </c>
      <c r="D29" s="127"/>
      <c r="E29" s="37">
        <v>40</v>
      </c>
      <c r="F29" s="29" t="s">
        <v>182</v>
      </c>
      <c r="G29" s="117"/>
      <c r="H29" s="117"/>
      <c r="I29" s="117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28" t="s">
        <v>29</v>
      </c>
      <c r="C30" s="101" t="s">
        <v>373</v>
      </c>
      <c r="D30" s="127"/>
      <c r="E30" s="37">
        <v>10</v>
      </c>
      <c r="F30" s="29" t="s">
        <v>182</v>
      </c>
      <c r="G30" s="117"/>
      <c r="H30" s="117"/>
      <c r="I30" s="117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28" t="s">
        <v>30</v>
      </c>
      <c r="C31" s="101" t="s">
        <v>618</v>
      </c>
      <c r="D31" s="127"/>
      <c r="E31" s="37">
        <v>60</v>
      </c>
      <c r="F31" s="29" t="s">
        <v>182</v>
      </c>
      <c r="G31" s="117"/>
      <c r="H31" s="117"/>
      <c r="I31" s="117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28"/>
      <c r="C32" s="122" t="s">
        <v>374</v>
      </c>
      <c r="D32" s="276"/>
      <c r="E32" s="37"/>
      <c r="F32" s="29"/>
      <c r="G32" s="117"/>
      <c r="H32" s="117"/>
      <c r="I32" s="117"/>
      <c r="J32" s="107"/>
      <c r="K32" s="107"/>
      <c r="L32" s="94"/>
      <c r="M32" s="95"/>
    </row>
    <row r="33" spans="2:13" x14ac:dyDescent="0.25">
      <c r="B33" s="28" t="s">
        <v>31</v>
      </c>
      <c r="C33" s="101" t="s">
        <v>375</v>
      </c>
      <c r="D33" s="127"/>
      <c r="E33" s="37">
        <v>600</v>
      </c>
      <c r="F33" s="29" t="s">
        <v>182</v>
      </c>
      <c r="G33" s="117"/>
      <c r="H33" s="117"/>
      <c r="I33" s="117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25">
      <c r="B34" s="28" t="s">
        <v>32</v>
      </c>
      <c r="C34" s="101" t="s">
        <v>376</v>
      </c>
      <c r="D34" s="127"/>
      <c r="E34" s="37">
        <v>7</v>
      </c>
      <c r="F34" s="29" t="s">
        <v>182</v>
      </c>
      <c r="G34" s="117"/>
      <c r="H34" s="117"/>
      <c r="I34" s="117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25">
      <c r="B35" s="28" t="s">
        <v>33</v>
      </c>
      <c r="C35" s="103" t="s">
        <v>377</v>
      </c>
      <c r="D35" s="129"/>
      <c r="E35" s="188">
        <v>140</v>
      </c>
      <c r="F35" s="31" t="s">
        <v>182</v>
      </c>
      <c r="G35" s="117"/>
      <c r="H35" s="117"/>
      <c r="I35" s="117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25">
      <c r="B36" s="28" t="s">
        <v>34</v>
      </c>
      <c r="C36" s="103" t="s">
        <v>378</v>
      </c>
      <c r="D36" s="129"/>
      <c r="E36" s="188">
        <v>15</v>
      </c>
      <c r="F36" s="31" t="s">
        <v>182</v>
      </c>
      <c r="G36" s="117"/>
      <c r="H36" s="117"/>
      <c r="I36" s="117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ht="12" customHeight="1" x14ac:dyDescent="0.25">
      <c r="B37" s="28"/>
      <c r="C37" s="122" t="s">
        <v>379</v>
      </c>
      <c r="D37" s="276"/>
      <c r="E37" s="37"/>
      <c r="F37" s="29"/>
      <c r="G37" s="117"/>
      <c r="H37" s="117"/>
      <c r="I37" s="117"/>
      <c r="J37" s="107"/>
      <c r="K37" s="107"/>
      <c r="L37" s="94"/>
      <c r="M37" s="95"/>
    </row>
    <row r="38" spans="2:13" x14ac:dyDescent="0.25">
      <c r="B38" s="28" t="s">
        <v>35</v>
      </c>
      <c r="C38" s="101" t="s">
        <v>1059</v>
      </c>
      <c r="D38" s="127"/>
      <c r="E38" s="37">
        <v>50</v>
      </c>
      <c r="F38" s="29" t="s">
        <v>182</v>
      </c>
      <c r="G38" s="117"/>
      <c r="H38" s="117"/>
      <c r="I38" s="117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3" x14ac:dyDescent="0.25">
      <c r="B39" s="28" t="s">
        <v>36</v>
      </c>
      <c r="C39" s="101" t="s">
        <v>380</v>
      </c>
      <c r="D39" s="127"/>
      <c r="E39" s="37">
        <v>50</v>
      </c>
      <c r="F39" s="29" t="s">
        <v>182</v>
      </c>
      <c r="G39" s="117"/>
      <c r="H39" s="117"/>
      <c r="I39" s="117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3" x14ac:dyDescent="0.25">
      <c r="B40" s="28" t="s">
        <v>37</v>
      </c>
      <c r="C40" s="101" t="s">
        <v>381</v>
      </c>
      <c r="D40" s="127"/>
      <c r="E40" s="37">
        <v>150</v>
      </c>
      <c r="F40" s="29" t="s">
        <v>182</v>
      </c>
      <c r="G40" s="117"/>
      <c r="H40" s="117"/>
      <c r="I40" s="117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3" x14ac:dyDescent="0.25">
      <c r="B41" s="28" t="s">
        <v>38</v>
      </c>
      <c r="C41" s="101" t="s">
        <v>1058</v>
      </c>
      <c r="D41" s="127"/>
      <c r="E41" s="37">
        <v>620</v>
      </c>
      <c r="F41" s="29" t="s">
        <v>182</v>
      </c>
      <c r="G41" s="117"/>
      <c r="H41" s="117"/>
      <c r="I41" s="117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2:13" x14ac:dyDescent="0.25">
      <c r="B42" s="28" t="s">
        <v>39</v>
      </c>
      <c r="C42" s="101" t="s">
        <v>1057</v>
      </c>
      <c r="D42" s="127"/>
      <c r="E42" s="37">
        <v>130</v>
      </c>
      <c r="F42" s="29" t="s">
        <v>182</v>
      </c>
      <c r="G42" s="117"/>
      <c r="H42" s="117"/>
      <c r="I42" s="117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2:13" x14ac:dyDescent="0.25">
      <c r="B43" s="28"/>
      <c r="C43" s="122" t="s">
        <v>382</v>
      </c>
      <c r="D43" s="276"/>
      <c r="E43" s="37"/>
      <c r="F43" s="29"/>
      <c r="G43" s="117"/>
      <c r="H43" s="117"/>
      <c r="I43" s="117"/>
      <c r="J43" s="107"/>
      <c r="K43" s="107"/>
      <c r="L43" s="94"/>
      <c r="M43" s="95"/>
    </row>
    <row r="44" spans="2:13" x14ac:dyDescent="0.25">
      <c r="B44" s="28" t="s">
        <v>40</v>
      </c>
      <c r="C44" s="101" t="s">
        <v>383</v>
      </c>
      <c r="D44" s="127"/>
      <c r="E44" s="37">
        <v>650</v>
      </c>
      <c r="F44" s="29" t="s">
        <v>182</v>
      </c>
      <c r="G44" s="117"/>
      <c r="H44" s="117"/>
      <c r="I44" s="117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2:13" x14ac:dyDescent="0.25">
      <c r="B45" s="28" t="s">
        <v>41</v>
      </c>
      <c r="C45" s="101" t="s">
        <v>384</v>
      </c>
      <c r="D45" s="127"/>
      <c r="E45" s="37">
        <v>330</v>
      </c>
      <c r="F45" s="29" t="s">
        <v>182</v>
      </c>
      <c r="G45" s="117"/>
      <c r="H45" s="117"/>
      <c r="I45" s="117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3" x14ac:dyDescent="0.25">
      <c r="B46" s="28" t="s">
        <v>42</v>
      </c>
      <c r="C46" s="101" t="s">
        <v>385</v>
      </c>
      <c r="D46" s="127"/>
      <c r="E46" s="37">
        <v>240</v>
      </c>
      <c r="F46" s="29" t="s">
        <v>182</v>
      </c>
      <c r="G46" s="117"/>
      <c r="H46" s="117"/>
      <c r="I46" s="117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3" x14ac:dyDescent="0.25">
      <c r="B47" s="28" t="s">
        <v>43</v>
      </c>
      <c r="C47" s="130" t="s">
        <v>684</v>
      </c>
      <c r="D47" s="127"/>
      <c r="E47" s="191">
        <v>20</v>
      </c>
      <c r="F47" s="127" t="s">
        <v>182</v>
      </c>
      <c r="G47" s="341"/>
      <c r="H47" s="341"/>
      <c r="I47" s="341"/>
      <c r="J47" s="148"/>
      <c r="K47" s="148"/>
      <c r="L47" s="134"/>
      <c r="M47" s="135"/>
    </row>
    <row r="48" spans="2:13" x14ac:dyDescent="0.25">
      <c r="B48" s="28" t="s">
        <v>44</v>
      </c>
      <c r="C48" s="101" t="s">
        <v>1056</v>
      </c>
      <c r="D48" s="127"/>
      <c r="E48" s="37">
        <v>240</v>
      </c>
      <c r="F48" s="29" t="s">
        <v>182</v>
      </c>
      <c r="G48" s="117"/>
      <c r="H48" s="117"/>
      <c r="I48" s="117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28" t="s">
        <v>45</v>
      </c>
      <c r="C49" s="101" t="s">
        <v>1055</v>
      </c>
      <c r="D49" s="127"/>
      <c r="E49" s="37">
        <v>950</v>
      </c>
      <c r="F49" s="29" t="s">
        <v>182</v>
      </c>
      <c r="G49" s="117"/>
      <c r="H49" s="117"/>
      <c r="I49" s="117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25">
      <c r="B50" s="28" t="s">
        <v>46</v>
      </c>
      <c r="C50" s="101" t="s">
        <v>386</v>
      </c>
      <c r="D50" s="127"/>
      <c r="E50" s="37">
        <v>200</v>
      </c>
      <c r="F50" s="29" t="s">
        <v>182</v>
      </c>
      <c r="G50" s="117"/>
      <c r="H50" s="117"/>
      <c r="I50" s="117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28" t="s">
        <v>47</v>
      </c>
      <c r="C51" s="101" t="s">
        <v>387</v>
      </c>
      <c r="D51" s="127"/>
      <c r="E51" s="37">
        <v>5</v>
      </c>
      <c r="F51" s="29" t="s">
        <v>182</v>
      </c>
      <c r="G51" s="117"/>
      <c r="H51" s="117"/>
      <c r="I51" s="117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x14ac:dyDescent="0.25">
      <c r="B52" s="28" t="s">
        <v>48</v>
      </c>
      <c r="C52" s="101" t="s">
        <v>388</v>
      </c>
      <c r="D52" s="127"/>
      <c r="E52" s="37">
        <v>20</v>
      </c>
      <c r="F52" s="29" t="s">
        <v>182</v>
      </c>
      <c r="G52" s="117"/>
      <c r="H52" s="117"/>
      <c r="I52" s="117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x14ac:dyDescent="0.25">
      <c r="B53" s="28" t="s">
        <v>49</v>
      </c>
      <c r="C53" s="103" t="s">
        <v>389</v>
      </c>
      <c r="D53" s="129"/>
      <c r="E53" s="188">
        <v>20</v>
      </c>
      <c r="F53" s="31" t="s">
        <v>182</v>
      </c>
      <c r="G53" s="117"/>
      <c r="H53" s="117"/>
      <c r="I53" s="117"/>
      <c r="J53" s="107">
        <v>0</v>
      </c>
      <c r="K53" s="107">
        <f t="shared" si="0"/>
        <v>0</v>
      </c>
      <c r="L53" s="94">
        <f t="shared" si="1"/>
        <v>0</v>
      </c>
      <c r="M53" s="95">
        <f t="shared" si="2"/>
        <v>0</v>
      </c>
    </row>
    <row r="54" spans="2:13" ht="26.4" x14ac:dyDescent="0.25">
      <c r="B54" s="28" t="s">
        <v>50</v>
      </c>
      <c r="C54" s="101" t="s">
        <v>683</v>
      </c>
      <c r="D54" s="127"/>
      <c r="E54" s="37">
        <v>330</v>
      </c>
      <c r="F54" s="29" t="s">
        <v>182</v>
      </c>
      <c r="G54" s="117"/>
      <c r="H54" s="117"/>
      <c r="I54" s="117"/>
      <c r="J54" s="107">
        <v>0</v>
      </c>
      <c r="K54" s="107">
        <f t="shared" si="0"/>
        <v>0</v>
      </c>
      <c r="L54" s="94">
        <f t="shared" si="1"/>
        <v>0</v>
      </c>
      <c r="M54" s="95">
        <f t="shared" si="2"/>
        <v>0</v>
      </c>
    </row>
    <row r="55" spans="2:13" ht="26.4" x14ac:dyDescent="0.25">
      <c r="B55" s="28" t="s">
        <v>51</v>
      </c>
      <c r="C55" s="101" t="s">
        <v>390</v>
      </c>
      <c r="D55" s="127"/>
      <c r="E55" s="37">
        <v>150</v>
      </c>
      <c r="F55" s="29" t="s">
        <v>182</v>
      </c>
      <c r="G55" s="117"/>
      <c r="H55" s="117"/>
      <c r="I55" s="117"/>
      <c r="J55" s="107">
        <v>0</v>
      </c>
      <c r="K55" s="107">
        <f t="shared" si="0"/>
        <v>0</v>
      </c>
      <c r="L55" s="94">
        <f t="shared" si="1"/>
        <v>0</v>
      </c>
      <c r="M55" s="95">
        <f t="shared" si="2"/>
        <v>0</v>
      </c>
    </row>
    <row r="56" spans="2:13" ht="12.75" customHeight="1" x14ac:dyDescent="0.25">
      <c r="B56" s="28" t="s">
        <v>53</v>
      </c>
      <c r="C56" s="101" t="s">
        <v>391</v>
      </c>
      <c r="D56" s="127"/>
      <c r="E56" s="37">
        <v>30</v>
      </c>
      <c r="F56" s="29" t="s">
        <v>182</v>
      </c>
      <c r="G56" s="117"/>
      <c r="H56" s="117"/>
      <c r="I56" s="117"/>
      <c r="J56" s="107">
        <v>0</v>
      </c>
      <c r="K56" s="107">
        <f t="shared" si="0"/>
        <v>0</v>
      </c>
      <c r="L56" s="94">
        <f t="shared" si="1"/>
        <v>0</v>
      </c>
      <c r="M56" s="95">
        <f t="shared" si="2"/>
        <v>0</v>
      </c>
    </row>
    <row r="57" spans="2:13" x14ac:dyDescent="0.25">
      <c r="B57" s="28" t="s">
        <v>55</v>
      </c>
      <c r="C57" s="101" t="s">
        <v>392</v>
      </c>
      <c r="D57" s="127"/>
      <c r="E57" s="37">
        <v>25</v>
      </c>
      <c r="F57" s="29" t="s">
        <v>182</v>
      </c>
      <c r="G57" s="117"/>
      <c r="H57" s="117"/>
      <c r="I57" s="117"/>
      <c r="J57" s="107">
        <v>0</v>
      </c>
      <c r="K57" s="107">
        <f t="shared" si="0"/>
        <v>0</v>
      </c>
      <c r="L57" s="94">
        <f t="shared" si="1"/>
        <v>0</v>
      </c>
      <c r="M57" s="95">
        <f t="shared" si="2"/>
        <v>0</v>
      </c>
    </row>
    <row r="58" spans="2:13" x14ac:dyDescent="0.25">
      <c r="B58" s="28" t="s">
        <v>57</v>
      </c>
      <c r="C58" s="101" t="s">
        <v>1054</v>
      </c>
      <c r="D58" s="127"/>
      <c r="E58" s="37">
        <v>590</v>
      </c>
      <c r="F58" s="29" t="s">
        <v>182</v>
      </c>
      <c r="G58" s="117"/>
      <c r="H58" s="117"/>
      <c r="I58" s="117"/>
      <c r="J58" s="107">
        <v>0</v>
      </c>
      <c r="K58" s="107">
        <f t="shared" si="0"/>
        <v>0</v>
      </c>
      <c r="L58" s="94">
        <f t="shared" si="1"/>
        <v>0</v>
      </c>
      <c r="M58" s="95">
        <f t="shared" si="2"/>
        <v>0</v>
      </c>
    </row>
    <row r="59" spans="2:13" x14ac:dyDescent="0.25">
      <c r="B59" s="28" t="s">
        <v>59</v>
      </c>
      <c r="C59" s="101" t="s">
        <v>1053</v>
      </c>
      <c r="D59" s="127"/>
      <c r="E59" s="37">
        <v>170</v>
      </c>
      <c r="F59" s="29" t="s">
        <v>182</v>
      </c>
      <c r="G59" s="117"/>
      <c r="H59" s="117"/>
      <c r="I59" s="117"/>
      <c r="J59" s="107">
        <v>0</v>
      </c>
      <c r="K59" s="107">
        <f t="shared" si="0"/>
        <v>0</v>
      </c>
      <c r="L59" s="94">
        <f t="shared" si="1"/>
        <v>0</v>
      </c>
      <c r="M59" s="95">
        <f t="shared" si="2"/>
        <v>0</v>
      </c>
    </row>
    <row r="60" spans="2:13" x14ac:dyDescent="0.25">
      <c r="B60" s="28" t="s">
        <v>60</v>
      </c>
      <c r="C60" s="101" t="s">
        <v>1052</v>
      </c>
      <c r="D60" s="127"/>
      <c r="E60" s="37">
        <v>30</v>
      </c>
      <c r="F60" s="29" t="s">
        <v>182</v>
      </c>
      <c r="G60" s="117"/>
      <c r="H60" s="117"/>
      <c r="I60" s="117"/>
      <c r="J60" s="107">
        <v>0</v>
      </c>
      <c r="K60" s="107">
        <f t="shared" si="0"/>
        <v>0</v>
      </c>
      <c r="L60" s="94">
        <f t="shared" si="1"/>
        <v>0</v>
      </c>
      <c r="M60" s="95">
        <f t="shared" si="2"/>
        <v>0</v>
      </c>
    </row>
    <row r="61" spans="2:13" x14ac:dyDescent="0.25">
      <c r="B61" s="28" t="s">
        <v>61</v>
      </c>
      <c r="C61" s="103" t="s">
        <v>393</v>
      </c>
      <c r="D61" s="129"/>
      <c r="E61" s="188">
        <v>10</v>
      </c>
      <c r="F61" s="31" t="s">
        <v>182</v>
      </c>
      <c r="G61" s="117"/>
      <c r="H61" s="117"/>
      <c r="I61" s="117"/>
      <c r="J61" s="107">
        <v>0</v>
      </c>
      <c r="K61" s="107">
        <f t="shared" si="0"/>
        <v>0</v>
      </c>
      <c r="L61" s="94">
        <f t="shared" si="1"/>
        <v>0</v>
      </c>
      <c r="M61" s="95">
        <f t="shared" si="2"/>
        <v>0</v>
      </c>
    </row>
    <row r="62" spans="2:13" x14ac:dyDescent="0.25">
      <c r="B62" s="28" t="s">
        <v>62</v>
      </c>
      <c r="C62" s="101" t="s">
        <v>394</v>
      </c>
      <c r="D62" s="127"/>
      <c r="E62" s="37">
        <v>10</v>
      </c>
      <c r="F62" s="29" t="s">
        <v>182</v>
      </c>
      <c r="G62" s="117"/>
      <c r="H62" s="117"/>
      <c r="I62" s="117"/>
      <c r="J62" s="107">
        <v>0</v>
      </c>
      <c r="K62" s="107">
        <f t="shared" si="0"/>
        <v>0</v>
      </c>
      <c r="L62" s="94">
        <f t="shared" si="1"/>
        <v>0</v>
      </c>
      <c r="M62" s="95">
        <f t="shared" si="2"/>
        <v>0</v>
      </c>
    </row>
    <row r="63" spans="2:13" x14ac:dyDescent="0.25">
      <c r="B63" s="28" t="s">
        <v>63</v>
      </c>
      <c r="C63" s="101" t="s">
        <v>1051</v>
      </c>
      <c r="D63" s="127"/>
      <c r="E63" s="37">
        <v>40</v>
      </c>
      <c r="F63" s="29" t="s">
        <v>182</v>
      </c>
      <c r="G63" s="117"/>
      <c r="H63" s="117"/>
      <c r="I63" s="117"/>
      <c r="J63" s="107">
        <v>0</v>
      </c>
      <c r="K63" s="107">
        <f t="shared" si="0"/>
        <v>0</v>
      </c>
      <c r="L63" s="94">
        <f t="shared" si="1"/>
        <v>0</v>
      </c>
      <c r="M63" s="95">
        <f t="shared" si="2"/>
        <v>0</v>
      </c>
    </row>
    <row r="64" spans="2:13" x14ac:dyDescent="0.25">
      <c r="B64" s="28" t="s">
        <v>64</v>
      </c>
      <c r="C64" s="101" t="s">
        <v>395</v>
      </c>
      <c r="D64" s="127"/>
      <c r="E64" s="37">
        <v>140</v>
      </c>
      <c r="F64" s="29" t="s">
        <v>182</v>
      </c>
      <c r="G64" s="117"/>
      <c r="H64" s="117"/>
      <c r="I64" s="117"/>
      <c r="J64" s="107">
        <v>0</v>
      </c>
      <c r="K64" s="107">
        <f t="shared" si="0"/>
        <v>0</v>
      </c>
      <c r="L64" s="94">
        <f t="shared" si="1"/>
        <v>0</v>
      </c>
      <c r="M64" s="95">
        <f t="shared" si="2"/>
        <v>0</v>
      </c>
    </row>
    <row r="65" spans="2:13" x14ac:dyDescent="0.25">
      <c r="B65" s="28" t="s">
        <v>65</v>
      </c>
      <c r="C65" s="101" t="s">
        <v>396</v>
      </c>
      <c r="D65" s="127"/>
      <c r="E65" s="37">
        <v>15</v>
      </c>
      <c r="F65" s="29" t="s">
        <v>182</v>
      </c>
      <c r="G65" s="117"/>
      <c r="H65" s="117"/>
      <c r="I65" s="117"/>
      <c r="J65" s="107">
        <v>0</v>
      </c>
      <c r="K65" s="107">
        <f t="shared" si="0"/>
        <v>0</v>
      </c>
      <c r="L65" s="94">
        <f t="shared" si="1"/>
        <v>0</v>
      </c>
      <c r="M65" s="95">
        <f t="shared" si="2"/>
        <v>0</v>
      </c>
    </row>
    <row r="66" spans="2:13" x14ac:dyDescent="0.25">
      <c r="B66" s="28" t="s">
        <v>66</v>
      </c>
      <c r="C66" s="101" t="s">
        <v>397</v>
      </c>
      <c r="D66" s="127"/>
      <c r="E66" s="37">
        <v>5</v>
      </c>
      <c r="F66" s="29" t="s">
        <v>182</v>
      </c>
      <c r="G66" s="117"/>
      <c r="H66" s="117"/>
      <c r="I66" s="117"/>
      <c r="J66" s="107">
        <v>0</v>
      </c>
      <c r="K66" s="107">
        <f t="shared" si="0"/>
        <v>0</v>
      </c>
      <c r="L66" s="94">
        <f t="shared" si="1"/>
        <v>0</v>
      </c>
      <c r="M66" s="95">
        <f t="shared" si="2"/>
        <v>0</v>
      </c>
    </row>
    <row r="67" spans="2:13" x14ac:dyDescent="0.25">
      <c r="B67" s="28" t="s">
        <v>67</v>
      </c>
      <c r="C67" s="101" t="s">
        <v>398</v>
      </c>
      <c r="D67" s="127"/>
      <c r="E67" s="37">
        <v>5</v>
      </c>
      <c r="F67" s="29" t="s">
        <v>182</v>
      </c>
      <c r="G67" s="117"/>
      <c r="H67" s="117"/>
      <c r="I67" s="117"/>
      <c r="J67" s="107">
        <v>0</v>
      </c>
      <c r="K67" s="107">
        <f t="shared" si="0"/>
        <v>0</v>
      </c>
      <c r="L67" s="94">
        <f t="shared" si="1"/>
        <v>0</v>
      </c>
      <c r="M67" s="95">
        <f t="shared" si="2"/>
        <v>0</v>
      </c>
    </row>
    <row r="68" spans="2:13" ht="15" customHeight="1" x14ac:dyDescent="0.25">
      <c r="B68" s="28" t="s">
        <v>68</v>
      </c>
      <c r="C68" s="101" t="s">
        <v>399</v>
      </c>
      <c r="D68" s="127"/>
      <c r="E68" s="37">
        <v>10</v>
      </c>
      <c r="F68" s="29" t="s">
        <v>182</v>
      </c>
      <c r="G68" s="117"/>
      <c r="H68" s="117"/>
      <c r="I68" s="117"/>
      <c r="J68" s="107">
        <v>0</v>
      </c>
      <c r="K68" s="107">
        <f t="shared" si="0"/>
        <v>0</v>
      </c>
      <c r="L68" s="94">
        <f t="shared" si="1"/>
        <v>0</v>
      </c>
      <c r="M68" s="95">
        <f t="shared" si="2"/>
        <v>0</v>
      </c>
    </row>
    <row r="69" spans="2:13" ht="13.8" customHeight="1" x14ac:dyDescent="0.25">
      <c r="B69" s="28" t="s">
        <v>69</v>
      </c>
      <c r="C69" s="101" t="s">
        <v>400</v>
      </c>
      <c r="D69" s="127"/>
      <c r="E69" s="37">
        <v>30</v>
      </c>
      <c r="F69" s="29" t="s">
        <v>182</v>
      </c>
      <c r="G69" s="117"/>
      <c r="H69" s="117"/>
      <c r="I69" s="117"/>
      <c r="J69" s="107">
        <v>0</v>
      </c>
      <c r="K69" s="107">
        <f t="shared" si="0"/>
        <v>0</v>
      </c>
      <c r="L69" s="94">
        <f t="shared" si="1"/>
        <v>0</v>
      </c>
      <c r="M69" s="95">
        <f t="shared" si="2"/>
        <v>0</v>
      </c>
    </row>
    <row r="70" spans="2:13" ht="13.8" customHeight="1" x14ac:dyDescent="0.25">
      <c r="B70" s="28" t="s">
        <v>70</v>
      </c>
      <c r="C70" s="101" t="s">
        <v>624</v>
      </c>
      <c r="D70" s="127"/>
      <c r="E70" s="37">
        <v>5</v>
      </c>
      <c r="F70" s="29" t="s">
        <v>182</v>
      </c>
      <c r="G70" s="117"/>
      <c r="H70" s="117"/>
      <c r="I70" s="117"/>
      <c r="J70" s="107">
        <v>0</v>
      </c>
      <c r="K70" s="107">
        <f t="shared" si="0"/>
        <v>0</v>
      </c>
      <c r="L70" s="94">
        <f t="shared" si="1"/>
        <v>0</v>
      </c>
      <c r="M70" s="95">
        <f t="shared" si="2"/>
        <v>0</v>
      </c>
    </row>
    <row r="71" spans="2:13" ht="13.8" customHeight="1" x14ac:dyDescent="0.25">
      <c r="B71" s="28" t="s">
        <v>71</v>
      </c>
      <c r="C71" s="101" t="s">
        <v>401</v>
      </c>
      <c r="D71" s="127"/>
      <c r="E71" s="37">
        <v>5</v>
      </c>
      <c r="F71" s="29" t="s">
        <v>182</v>
      </c>
      <c r="G71" s="117"/>
      <c r="H71" s="117"/>
      <c r="I71" s="117"/>
      <c r="J71" s="107">
        <v>0</v>
      </c>
      <c r="K71" s="107">
        <f t="shared" si="0"/>
        <v>0</v>
      </c>
      <c r="L71" s="94">
        <f t="shared" si="1"/>
        <v>0</v>
      </c>
      <c r="M71" s="95">
        <f t="shared" si="2"/>
        <v>0</v>
      </c>
    </row>
    <row r="72" spans="2:13" ht="13.8" customHeight="1" x14ac:dyDescent="0.25">
      <c r="B72" s="28" t="s">
        <v>72</v>
      </c>
      <c r="C72" s="101" t="s">
        <v>402</v>
      </c>
      <c r="D72" s="127"/>
      <c r="E72" s="37">
        <v>5</v>
      </c>
      <c r="F72" s="29" t="s">
        <v>182</v>
      </c>
      <c r="G72" s="117"/>
      <c r="H72" s="117"/>
      <c r="I72" s="117"/>
      <c r="J72" s="107">
        <v>0</v>
      </c>
      <c r="K72" s="107">
        <f t="shared" si="0"/>
        <v>0</v>
      </c>
      <c r="L72" s="94">
        <f t="shared" si="1"/>
        <v>0</v>
      </c>
      <c r="M72" s="95">
        <f t="shared" si="2"/>
        <v>0</v>
      </c>
    </row>
    <row r="73" spans="2:13" ht="13.8" customHeight="1" x14ac:dyDescent="0.25">
      <c r="B73" s="28" t="s">
        <v>73</v>
      </c>
      <c r="C73" s="101" t="s">
        <v>403</v>
      </c>
      <c r="D73" s="127"/>
      <c r="E73" s="37">
        <v>80</v>
      </c>
      <c r="F73" s="29" t="s">
        <v>182</v>
      </c>
      <c r="G73" s="117"/>
      <c r="H73" s="117"/>
      <c r="I73" s="117"/>
      <c r="J73" s="107">
        <v>0</v>
      </c>
      <c r="K73" s="107">
        <f t="shared" si="0"/>
        <v>0</v>
      </c>
      <c r="L73" s="94">
        <f t="shared" si="1"/>
        <v>0</v>
      </c>
      <c r="M73" s="95">
        <f t="shared" si="2"/>
        <v>0</v>
      </c>
    </row>
    <row r="74" spans="2:13" x14ac:dyDescent="0.25">
      <c r="B74" s="28" t="s">
        <v>74</v>
      </c>
      <c r="C74" s="101" t="s">
        <v>404</v>
      </c>
      <c r="D74" s="127"/>
      <c r="E74" s="37">
        <v>100</v>
      </c>
      <c r="F74" s="29" t="s">
        <v>182</v>
      </c>
      <c r="G74" s="117"/>
      <c r="H74" s="117"/>
      <c r="I74" s="117"/>
      <c r="J74" s="107">
        <v>0</v>
      </c>
      <c r="K74" s="107">
        <f t="shared" si="0"/>
        <v>0</v>
      </c>
      <c r="L74" s="94">
        <f t="shared" si="1"/>
        <v>0</v>
      </c>
      <c r="M74" s="95">
        <f t="shared" si="2"/>
        <v>0</v>
      </c>
    </row>
    <row r="75" spans="2:13" ht="13.8" customHeight="1" x14ac:dyDescent="0.25">
      <c r="B75" s="28" t="s">
        <v>176</v>
      </c>
      <c r="C75" s="101" t="s">
        <v>405</v>
      </c>
      <c r="D75" s="127"/>
      <c r="E75" s="37">
        <v>30</v>
      </c>
      <c r="F75" s="29" t="s">
        <v>182</v>
      </c>
      <c r="G75" s="117"/>
      <c r="H75" s="117"/>
      <c r="I75" s="117"/>
      <c r="J75" s="107">
        <v>0</v>
      </c>
      <c r="K75" s="107">
        <f t="shared" si="0"/>
        <v>0</v>
      </c>
      <c r="L75" s="94">
        <f t="shared" si="1"/>
        <v>0</v>
      </c>
      <c r="M75" s="95">
        <f t="shared" si="2"/>
        <v>0</v>
      </c>
    </row>
    <row r="76" spans="2:13" ht="13.8" customHeight="1" x14ac:dyDescent="0.25">
      <c r="B76" s="28" t="s">
        <v>177</v>
      </c>
      <c r="C76" s="101" t="s">
        <v>406</v>
      </c>
      <c r="D76" s="127"/>
      <c r="E76" s="37">
        <v>40</v>
      </c>
      <c r="F76" s="29" t="s">
        <v>182</v>
      </c>
      <c r="G76" s="117"/>
      <c r="H76" s="117"/>
      <c r="I76" s="117"/>
      <c r="J76" s="107">
        <v>0</v>
      </c>
      <c r="K76" s="107">
        <f t="shared" si="0"/>
        <v>0</v>
      </c>
      <c r="L76" s="94">
        <f t="shared" si="1"/>
        <v>0</v>
      </c>
      <c r="M76" s="95">
        <f t="shared" si="2"/>
        <v>0</v>
      </c>
    </row>
    <row r="77" spans="2:13" ht="13.8" customHeight="1" x14ac:dyDescent="0.25">
      <c r="B77" s="28" t="s">
        <v>106</v>
      </c>
      <c r="C77" s="101" t="s">
        <v>681</v>
      </c>
      <c r="D77" s="127"/>
      <c r="E77" s="37">
        <v>10</v>
      </c>
      <c r="F77" s="29" t="s">
        <v>182</v>
      </c>
      <c r="G77" s="117"/>
      <c r="H77" s="117"/>
      <c r="I77" s="117"/>
      <c r="J77" s="107">
        <v>0</v>
      </c>
      <c r="K77" s="107">
        <f t="shared" si="0"/>
        <v>0</v>
      </c>
      <c r="L77" s="94">
        <f t="shared" si="1"/>
        <v>0</v>
      </c>
      <c r="M77" s="95">
        <f t="shared" si="2"/>
        <v>0</v>
      </c>
    </row>
    <row r="78" spans="2:13" ht="13.8" customHeight="1" x14ac:dyDescent="0.25">
      <c r="B78" s="28" t="s">
        <v>107</v>
      </c>
      <c r="C78" s="101" t="s">
        <v>407</v>
      </c>
      <c r="D78" s="127"/>
      <c r="E78" s="37">
        <v>50</v>
      </c>
      <c r="F78" s="29" t="s">
        <v>182</v>
      </c>
      <c r="G78" s="117"/>
      <c r="H78" s="117"/>
      <c r="I78" s="117"/>
      <c r="J78" s="107">
        <v>0</v>
      </c>
      <c r="K78" s="107">
        <f t="shared" ref="K78:K118" si="3">ROUND((J78*1.095),2)</f>
        <v>0</v>
      </c>
      <c r="L78" s="94">
        <f t="shared" si="1"/>
        <v>0</v>
      </c>
      <c r="M78" s="95">
        <f t="shared" si="2"/>
        <v>0</v>
      </c>
    </row>
    <row r="79" spans="2:13" ht="13.8" customHeight="1" x14ac:dyDescent="0.25">
      <c r="B79" s="28" t="s">
        <v>141</v>
      </c>
      <c r="C79" s="101" t="s">
        <v>408</v>
      </c>
      <c r="D79" s="127"/>
      <c r="E79" s="37">
        <v>5</v>
      </c>
      <c r="F79" s="29" t="s">
        <v>182</v>
      </c>
      <c r="G79" s="117"/>
      <c r="H79" s="117"/>
      <c r="I79" s="117"/>
      <c r="J79" s="107">
        <v>0</v>
      </c>
      <c r="K79" s="107">
        <f t="shared" si="3"/>
        <v>0</v>
      </c>
      <c r="L79" s="94">
        <f t="shared" si="1"/>
        <v>0</v>
      </c>
      <c r="M79" s="95">
        <f t="shared" si="2"/>
        <v>0</v>
      </c>
    </row>
    <row r="80" spans="2:13" x14ac:dyDescent="0.25">
      <c r="B80" s="28" t="s">
        <v>142</v>
      </c>
      <c r="C80" s="101" t="s">
        <v>409</v>
      </c>
      <c r="D80" s="127"/>
      <c r="E80" s="37">
        <v>60</v>
      </c>
      <c r="F80" s="29" t="s">
        <v>182</v>
      </c>
      <c r="G80" s="117"/>
      <c r="H80" s="117"/>
      <c r="I80" s="117"/>
      <c r="J80" s="107">
        <v>0</v>
      </c>
      <c r="K80" s="107">
        <f t="shared" si="3"/>
        <v>0</v>
      </c>
      <c r="L80" s="94">
        <f t="shared" ref="L80:L118" si="4">E80*J80</f>
        <v>0</v>
      </c>
      <c r="M80" s="95">
        <f t="shared" ref="M80:M118" si="5">E80*K80</f>
        <v>0</v>
      </c>
    </row>
    <row r="81" spans="2:13" ht="13.8" customHeight="1" x14ac:dyDescent="0.25">
      <c r="B81" s="28" t="s">
        <v>108</v>
      </c>
      <c r="C81" s="101" t="s">
        <v>682</v>
      </c>
      <c r="D81" s="127"/>
      <c r="E81" s="37">
        <v>120</v>
      </c>
      <c r="F81" s="29" t="s">
        <v>182</v>
      </c>
      <c r="G81" s="117"/>
      <c r="H81" s="117"/>
      <c r="I81" s="117"/>
      <c r="J81" s="107">
        <v>0</v>
      </c>
      <c r="K81" s="107">
        <f t="shared" si="3"/>
        <v>0</v>
      </c>
      <c r="L81" s="94">
        <f t="shared" si="4"/>
        <v>0</v>
      </c>
      <c r="M81" s="95">
        <f t="shared" si="5"/>
        <v>0</v>
      </c>
    </row>
    <row r="82" spans="2:13" ht="13.8" customHeight="1" x14ac:dyDescent="0.25">
      <c r="B82" s="28" t="s">
        <v>109</v>
      </c>
      <c r="C82" s="101" t="s">
        <v>410</v>
      </c>
      <c r="D82" s="127"/>
      <c r="E82" s="37">
        <v>60</v>
      </c>
      <c r="F82" s="29" t="s">
        <v>182</v>
      </c>
      <c r="G82" s="117"/>
      <c r="H82" s="117"/>
      <c r="I82" s="117"/>
      <c r="J82" s="107">
        <v>0</v>
      </c>
      <c r="K82" s="107">
        <f t="shared" si="3"/>
        <v>0</v>
      </c>
      <c r="L82" s="94">
        <f t="shared" si="4"/>
        <v>0</v>
      </c>
      <c r="M82" s="95">
        <f t="shared" si="5"/>
        <v>0</v>
      </c>
    </row>
    <row r="83" spans="2:13" ht="13.8" customHeight="1" x14ac:dyDescent="0.25">
      <c r="B83" s="28" t="s">
        <v>94</v>
      </c>
      <c r="C83" s="101" t="s">
        <v>411</v>
      </c>
      <c r="D83" s="127"/>
      <c r="E83" s="37">
        <v>50</v>
      </c>
      <c r="F83" s="29" t="s">
        <v>182</v>
      </c>
      <c r="G83" s="117"/>
      <c r="H83" s="117"/>
      <c r="I83" s="117"/>
      <c r="J83" s="107">
        <v>0</v>
      </c>
      <c r="K83" s="107">
        <f t="shared" si="3"/>
        <v>0</v>
      </c>
      <c r="L83" s="94">
        <f t="shared" si="4"/>
        <v>0</v>
      </c>
      <c r="M83" s="95">
        <f t="shared" si="5"/>
        <v>0</v>
      </c>
    </row>
    <row r="84" spans="2:13" ht="13.8" customHeight="1" x14ac:dyDescent="0.25">
      <c r="B84" s="28" t="s">
        <v>110</v>
      </c>
      <c r="C84" s="101" t="s">
        <v>412</v>
      </c>
      <c r="D84" s="127"/>
      <c r="E84" s="37">
        <v>200</v>
      </c>
      <c r="F84" s="29" t="s">
        <v>182</v>
      </c>
      <c r="G84" s="117"/>
      <c r="H84" s="117"/>
      <c r="I84" s="117"/>
      <c r="J84" s="107">
        <v>0</v>
      </c>
      <c r="K84" s="107">
        <f t="shared" si="3"/>
        <v>0</v>
      </c>
      <c r="L84" s="94">
        <f t="shared" si="4"/>
        <v>0</v>
      </c>
      <c r="M84" s="95">
        <f t="shared" si="5"/>
        <v>0</v>
      </c>
    </row>
    <row r="85" spans="2:13" ht="15" customHeight="1" x14ac:dyDescent="0.25">
      <c r="B85" s="28" t="s">
        <v>111</v>
      </c>
      <c r="C85" s="101" t="s">
        <v>413</v>
      </c>
      <c r="D85" s="127"/>
      <c r="E85" s="37">
        <v>50</v>
      </c>
      <c r="F85" s="29" t="s">
        <v>182</v>
      </c>
      <c r="G85" s="117"/>
      <c r="H85" s="117"/>
      <c r="I85" s="117"/>
      <c r="J85" s="107">
        <v>0</v>
      </c>
      <c r="K85" s="107">
        <f t="shared" si="3"/>
        <v>0</v>
      </c>
      <c r="L85" s="94">
        <f t="shared" si="4"/>
        <v>0</v>
      </c>
      <c r="M85" s="95">
        <f t="shared" si="5"/>
        <v>0</v>
      </c>
    </row>
    <row r="86" spans="2:13" ht="15" customHeight="1" x14ac:dyDescent="0.25">
      <c r="B86" s="28" t="s">
        <v>112</v>
      </c>
      <c r="C86" s="101" t="s">
        <v>414</v>
      </c>
      <c r="D86" s="127"/>
      <c r="E86" s="37">
        <v>40</v>
      </c>
      <c r="F86" s="29" t="s">
        <v>182</v>
      </c>
      <c r="G86" s="117"/>
      <c r="H86" s="117"/>
      <c r="I86" s="117"/>
      <c r="J86" s="107">
        <v>0</v>
      </c>
      <c r="K86" s="107">
        <f t="shared" si="3"/>
        <v>0</v>
      </c>
      <c r="L86" s="94">
        <f t="shared" si="4"/>
        <v>0</v>
      </c>
      <c r="M86" s="95">
        <f t="shared" si="5"/>
        <v>0</v>
      </c>
    </row>
    <row r="87" spans="2:13" s="5" customFormat="1" x14ac:dyDescent="0.25">
      <c r="B87" s="28" t="s">
        <v>113</v>
      </c>
      <c r="C87" s="103" t="s">
        <v>415</v>
      </c>
      <c r="D87" s="129"/>
      <c r="E87" s="188">
        <v>15</v>
      </c>
      <c r="F87" s="31" t="s">
        <v>182</v>
      </c>
      <c r="G87" s="118"/>
      <c r="H87" s="118"/>
      <c r="I87" s="118"/>
      <c r="J87" s="107">
        <v>0</v>
      </c>
      <c r="K87" s="107">
        <f t="shared" si="3"/>
        <v>0</v>
      </c>
      <c r="L87" s="94">
        <f t="shared" si="4"/>
        <v>0</v>
      </c>
      <c r="M87" s="95">
        <f t="shared" si="5"/>
        <v>0</v>
      </c>
    </row>
    <row r="88" spans="2:13" s="5" customFormat="1" x14ac:dyDescent="0.25">
      <c r="B88" s="28" t="s">
        <v>114</v>
      </c>
      <c r="C88" s="103" t="s">
        <v>416</v>
      </c>
      <c r="D88" s="129"/>
      <c r="E88" s="188">
        <v>120</v>
      </c>
      <c r="F88" s="31" t="s">
        <v>182</v>
      </c>
      <c r="G88" s="118"/>
      <c r="H88" s="118"/>
      <c r="I88" s="118"/>
      <c r="J88" s="107">
        <v>0</v>
      </c>
      <c r="K88" s="107">
        <f t="shared" si="3"/>
        <v>0</v>
      </c>
      <c r="L88" s="94">
        <f t="shared" si="4"/>
        <v>0</v>
      </c>
      <c r="M88" s="95">
        <f t="shared" si="5"/>
        <v>0</v>
      </c>
    </row>
    <row r="89" spans="2:13" s="5" customFormat="1" x14ac:dyDescent="0.25">
      <c r="B89" s="28" t="s">
        <v>115</v>
      </c>
      <c r="C89" s="103" t="s">
        <v>417</v>
      </c>
      <c r="D89" s="129"/>
      <c r="E89" s="188">
        <v>10</v>
      </c>
      <c r="F89" s="31" t="s">
        <v>182</v>
      </c>
      <c r="G89" s="118"/>
      <c r="H89" s="118"/>
      <c r="I89" s="118"/>
      <c r="J89" s="107">
        <v>0</v>
      </c>
      <c r="K89" s="107">
        <f t="shared" si="3"/>
        <v>0</v>
      </c>
      <c r="L89" s="94">
        <f t="shared" si="4"/>
        <v>0</v>
      </c>
      <c r="M89" s="95">
        <f t="shared" si="5"/>
        <v>0</v>
      </c>
    </row>
    <row r="90" spans="2:13" s="5" customFormat="1" x14ac:dyDescent="0.25">
      <c r="B90" s="28" t="s">
        <v>116</v>
      </c>
      <c r="C90" s="103" t="s">
        <v>418</v>
      </c>
      <c r="D90" s="129"/>
      <c r="E90" s="188">
        <v>30</v>
      </c>
      <c r="F90" s="31" t="s">
        <v>182</v>
      </c>
      <c r="G90" s="118"/>
      <c r="H90" s="118"/>
      <c r="I90" s="118"/>
      <c r="J90" s="107">
        <v>0</v>
      </c>
      <c r="K90" s="107">
        <f t="shared" si="3"/>
        <v>0</v>
      </c>
      <c r="L90" s="94">
        <f t="shared" si="4"/>
        <v>0</v>
      </c>
      <c r="M90" s="95">
        <f t="shared" si="5"/>
        <v>0</v>
      </c>
    </row>
    <row r="91" spans="2:13" x14ac:dyDescent="0.25">
      <c r="B91" s="28"/>
      <c r="C91" s="122" t="s">
        <v>419</v>
      </c>
      <c r="D91" s="276"/>
      <c r="E91" s="37"/>
      <c r="F91" s="29"/>
      <c r="G91" s="117"/>
      <c r="H91" s="117"/>
      <c r="I91" s="117"/>
      <c r="J91" s="107"/>
      <c r="K91" s="107"/>
      <c r="L91" s="94"/>
      <c r="M91" s="95"/>
    </row>
    <row r="92" spans="2:13" x14ac:dyDescent="0.25">
      <c r="B92" s="28" t="s">
        <v>117</v>
      </c>
      <c r="C92" s="101" t="s">
        <v>420</v>
      </c>
      <c r="D92" s="127"/>
      <c r="E92" s="37">
        <v>530</v>
      </c>
      <c r="F92" s="29" t="s">
        <v>182</v>
      </c>
      <c r="G92" s="117"/>
      <c r="H92" s="117"/>
      <c r="I92" s="117"/>
      <c r="J92" s="107">
        <v>0</v>
      </c>
      <c r="K92" s="107">
        <f t="shared" si="3"/>
        <v>0</v>
      </c>
      <c r="L92" s="94">
        <f t="shared" si="4"/>
        <v>0</v>
      </c>
      <c r="M92" s="95">
        <f t="shared" si="5"/>
        <v>0</v>
      </c>
    </row>
    <row r="93" spans="2:13" x14ac:dyDescent="0.25">
      <c r="B93" s="28" t="s">
        <v>118</v>
      </c>
      <c r="C93" s="101" t="s">
        <v>421</v>
      </c>
      <c r="D93" s="127"/>
      <c r="E93" s="37">
        <v>310</v>
      </c>
      <c r="F93" s="29" t="s">
        <v>182</v>
      </c>
      <c r="G93" s="117"/>
      <c r="H93" s="117"/>
      <c r="I93" s="117"/>
      <c r="J93" s="107">
        <v>0</v>
      </c>
      <c r="K93" s="107">
        <f t="shared" si="3"/>
        <v>0</v>
      </c>
      <c r="L93" s="94">
        <f t="shared" si="4"/>
        <v>0</v>
      </c>
      <c r="M93" s="95">
        <f t="shared" si="5"/>
        <v>0</v>
      </c>
    </row>
    <row r="94" spans="2:13" x14ac:dyDescent="0.25">
      <c r="B94" s="28" t="s">
        <v>174</v>
      </c>
      <c r="C94" s="101" t="s">
        <v>422</v>
      </c>
      <c r="D94" s="127"/>
      <c r="E94" s="37">
        <v>50</v>
      </c>
      <c r="F94" s="29" t="s">
        <v>182</v>
      </c>
      <c r="G94" s="117"/>
      <c r="H94" s="117"/>
      <c r="I94" s="117"/>
      <c r="J94" s="107">
        <v>0</v>
      </c>
      <c r="K94" s="107">
        <f t="shared" si="3"/>
        <v>0</v>
      </c>
      <c r="L94" s="94">
        <f t="shared" si="4"/>
        <v>0</v>
      </c>
      <c r="M94" s="95">
        <f t="shared" si="5"/>
        <v>0</v>
      </c>
    </row>
    <row r="95" spans="2:13" x14ac:dyDescent="0.25">
      <c r="B95" s="28" t="s">
        <v>119</v>
      </c>
      <c r="C95" s="101" t="s">
        <v>423</v>
      </c>
      <c r="D95" s="127"/>
      <c r="E95" s="37">
        <v>520</v>
      </c>
      <c r="F95" s="29" t="s">
        <v>182</v>
      </c>
      <c r="G95" s="117"/>
      <c r="H95" s="117"/>
      <c r="I95" s="117"/>
      <c r="J95" s="107">
        <v>0</v>
      </c>
      <c r="K95" s="107">
        <f t="shared" si="3"/>
        <v>0</v>
      </c>
      <c r="L95" s="94">
        <f t="shared" si="4"/>
        <v>0</v>
      </c>
      <c r="M95" s="95">
        <f t="shared" si="5"/>
        <v>0</v>
      </c>
    </row>
    <row r="96" spans="2:13" x14ac:dyDescent="0.25">
      <c r="B96" s="28" t="s">
        <v>120</v>
      </c>
      <c r="C96" s="101" t="s">
        <v>1050</v>
      </c>
      <c r="D96" s="127"/>
      <c r="E96" s="37">
        <v>190</v>
      </c>
      <c r="F96" s="29" t="s">
        <v>182</v>
      </c>
      <c r="G96" s="117"/>
      <c r="H96" s="117"/>
      <c r="I96" s="117"/>
      <c r="J96" s="107">
        <v>0</v>
      </c>
      <c r="K96" s="107">
        <f t="shared" si="3"/>
        <v>0</v>
      </c>
      <c r="L96" s="94">
        <f t="shared" si="4"/>
        <v>0</v>
      </c>
      <c r="M96" s="95">
        <f t="shared" si="5"/>
        <v>0</v>
      </c>
    </row>
    <row r="97" spans="2:13" x14ac:dyDescent="0.25">
      <c r="B97" s="28" t="s">
        <v>121</v>
      </c>
      <c r="C97" s="101" t="s">
        <v>424</v>
      </c>
      <c r="D97" s="127"/>
      <c r="E97" s="37">
        <v>1200</v>
      </c>
      <c r="F97" s="29" t="s">
        <v>182</v>
      </c>
      <c r="G97" s="117"/>
      <c r="H97" s="117"/>
      <c r="I97" s="117"/>
      <c r="J97" s="107">
        <v>0</v>
      </c>
      <c r="K97" s="107">
        <f t="shared" si="3"/>
        <v>0</v>
      </c>
      <c r="L97" s="94">
        <f t="shared" si="4"/>
        <v>0</v>
      </c>
      <c r="M97" s="95">
        <f t="shared" si="5"/>
        <v>0</v>
      </c>
    </row>
    <row r="98" spans="2:13" x14ac:dyDescent="0.25">
      <c r="B98" s="28" t="s">
        <v>123</v>
      </c>
      <c r="C98" s="101" t="s">
        <v>425</v>
      </c>
      <c r="D98" s="127"/>
      <c r="E98" s="37">
        <v>150</v>
      </c>
      <c r="F98" s="29" t="s">
        <v>182</v>
      </c>
      <c r="G98" s="117"/>
      <c r="H98" s="117"/>
      <c r="I98" s="117"/>
      <c r="J98" s="107">
        <v>0</v>
      </c>
      <c r="K98" s="107">
        <f t="shared" si="3"/>
        <v>0</v>
      </c>
      <c r="L98" s="94">
        <f t="shared" si="4"/>
        <v>0</v>
      </c>
      <c r="M98" s="95">
        <f t="shared" si="5"/>
        <v>0</v>
      </c>
    </row>
    <row r="99" spans="2:13" ht="26.4" x14ac:dyDescent="0.25">
      <c r="B99" s="28" t="s">
        <v>125</v>
      </c>
      <c r="C99" s="101" t="s">
        <v>426</v>
      </c>
      <c r="D99" s="127"/>
      <c r="E99" s="37">
        <v>30</v>
      </c>
      <c r="F99" s="29" t="s">
        <v>182</v>
      </c>
      <c r="G99" s="117"/>
      <c r="H99" s="117"/>
      <c r="I99" s="117"/>
      <c r="J99" s="107">
        <v>0</v>
      </c>
      <c r="K99" s="107">
        <f t="shared" si="3"/>
        <v>0</v>
      </c>
      <c r="L99" s="94">
        <f t="shared" si="4"/>
        <v>0</v>
      </c>
      <c r="M99" s="95">
        <f t="shared" si="5"/>
        <v>0</v>
      </c>
    </row>
    <row r="100" spans="2:13" x14ac:dyDescent="0.25">
      <c r="B100" s="28" t="s">
        <v>126</v>
      </c>
      <c r="C100" s="101" t="s">
        <v>427</v>
      </c>
      <c r="D100" s="127"/>
      <c r="E100" s="37">
        <v>180</v>
      </c>
      <c r="F100" s="29" t="s">
        <v>182</v>
      </c>
      <c r="G100" s="117"/>
      <c r="H100" s="117"/>
      <c r="I100" s="117"/>
      <c r="J100" s="107">
        <v>0</v>
      </c>
      <c r="K100" s="107">
        <f t="shared" si="3"/>
        <v>0</v>
      </c>
      <c r="L100" s="94">
        <f t="shared" si="4"/>
        <v>0</v>
      </c>
      <c r="M100" s="95">
        <f t="shared" si="5"/>
        <v>0</v>
      </c>
    </row>
    <row r="101" spans="2:13" x14ac:dyDescent="0.25">
      <c r="B101" s="28" t="s">
        <v>93</v>
      </c>
      <c r="C101" s="101" t="s">
        <v>428</v>
      </c>
      <c r="D101" s="127"/>
      <c r="E101" s="37">
        <v>300</v>
      </c>
      <c r="F101" s="29" t="s">
        <v>182</v>
      </c>
      <c r="G101" s="117"/>
      <c r="H101" s="117"/>
      <c r="I101" s="117"/>
      <c r="J101" s="107">
        <v>0</v>
      </c>
      <c r="K101" s="107">
        <f t="shared" si="3"/>
        <v>0</v>
      </c>
      <c r="L101" s="94">
        <f t="shared" si="4"/>
        <v>0</v>
      </c>
      <c r="M101" s="95">
        <f t="shared" si="5"/>
        <v>0</v>
      </c>
    </row>
    <row r="102" spans="2:13" x14ac:dyDescent="0.25">
      <c r="B102" s="28" t="s">
        <v>127</v>
      </c>
      <c r="C102" s="101" t="s">
        <v>1049</v>
      </c>
      <c r="D102" s="127"/>
      <c r="E102" s="37">
        <v>630</v>
      </c>
      <c r="F102" s="29" t="s">
        <v>182</v>
      </c>
      <c r="G102" s="117"/>
      <c r="H102" s="117"/>
      <c r="I102" s="117"/>
      <c r="J102" s="107">
        <v>0</v>
      </c>
      <c r="K102" s="107">
        <f t="shared" si="3"/>
        <v>0</v>
      </c>
      <c r="L102" s="94">
        <f t="shared" si="4"/>
        <v>0</v>
      </c>
      <c r="M102" s="95">
        <f t="shared" si="5"/>
        <v>0</v>
      </c>
    </row>
    <row r="103" spans="2:13" x14ac:dyDescent="0.25">
      <c r="B103" s="28" t="s">
        <v>128</v>
      </c>
      <c r="C103" s="101" t="s">
        <v>1048</v>
      </c>
      <c r="D103" s="127"/>
      <c r="E103" s="37">
        <v>20</v>
      </c>
      <c r="F103" s="29" t="s">
        <v>182</v>
      </c>
      <c r="G103" s="117"/>
      <c r="H103" s="117"/>
      <c r="I103" s="117"/>
      <c r="J103" s="107">
        <v>0</v>
      </c>
      <c r="K103" s="107">
        <f t="shared" si="3"/>
        <v>0</v>
      </c>
      <c r="L103" s="94">
        <f t="shared" si="4"/>
        <v>0</v>
      </c>
      <c r="M103" s="95">
        <f t="shared" si="5"/>
        <v>0</v>
      </c>
    </row>
    <row r="104" spans="2:13" x14ac:dyDescent="0.25">
      <c r="B104" s="28" t="s">
        <v>129</v>
      </c>
      <c r="C104" s="101" t="s">
        <v>429</v>
      </c>
      <c r="D104" s="127"/>
      <c r="E104" s="37">
        <v>50</v>
      </c>
      <c r="F104" s="29" t="s">
        <v>182</v>
      </c>
      <c r="G104" s="117"/>
      <c r="H104" s="117"/>
      <c r="I104" s="117"/>
      <c r="J104" s="107">
        <v>0</v>
      </c>
      <c r="K104" s="107">
        <f t="shared" si="3"/>
        <v>0</v>
      </c>
      <c r="L104" s="94">
        <f t="shared" si="4"/>
        <v>0</v>
      </c>
      <c r="M104" s="95">
        <f t="shared" si="5"/>
        <v>0</v>
      </c>
    </row>
    <row r="105" spans="2:13" x14ac:dyDescent="0.25">
      <c r="B105" s="28" t="s">
        <v>130</v>
      </c>
      <c r="C105" s="101" t="s">
        <v>430</v>
      </c>
      <c r="D105" s="127"/>
      <c r="E105" s="37">
        <v>600</v>
      </c>
      <c r="F105" s="29" t="s">
        <v>182</v>
      </c>
      <c r="G105" s="117"/>
      <c r="H105" s="117"/>
      <c r="I105" s="117"/>
      <c r="J105" s="107">
        <v>0</v>
      </c>
      <c r="K105" s="107">
        <f t="shared" si="3"/>
        <v>0</v>
      </c>
      <c r="L105" s="94">
        <f t="shared" si="4"/>
        <v>0</v>
      </c>
      <c r="M105" s="95">
        <f t="shared" si="5"/>
        <v>0</v>
      </c>
    </row>
    <row r="106" spans="2:13" x14ac:dyDescent="0.25">
      <c r="B106" s="28" t="s">
        <v>131</v>
      </c>
      <c r="C106" s="101" t="s">
        <v>431</v>
      </c>
      <c r="D106" s="127"/>
      <c r="E106" s="37">
        <v>70</v>
      </c>
      <c r="F106" s="29" t="s">
        <v>182</v>
      </c>
      <c r="G106" s="117"/>
      <c r="H106" s="117"/>
      <c r="I106" s="117"/>
      <c r="J106" s="107">
        <v>0</v>
      </c>
      <c r="K106" s="107">
        <f t="shared" si="3"/>
        <v>0</v>
      </c>
      <c r="L106" s="94">
        <f t="shared" si="4"/>
        <v>0</v>
      </c>
      <c r="M106" s="95">
        <f t="shared" si="5"/>
        <v>0</v>
      </c>
    </row>
    <row r="107" spans="2:13" x14ac:dyDescent="0.25">
      <c r="B107" s="28" t="s">
        <v>132</v>
      </c>
      <c r="C107" s="101" t="s">
        <v>432</v>
      </c>
      <c r="D107" s="127"/>
      <c r="E107" s="37">
        <v>100</v>
      </c>
      <c r="F107" s="29" t="s">
        <v>182</v>
      </c>
      <c r="G107" s="117"/>
      <c r="H107" s="117"/>
      <c r="I107" s="117"/>
      <c r="J107" s="107">
        <v>0</v>
      </c>
      <c r="K107" s="107">
        <f t="shared" si="3"/>
        <v>0</v>
      </c>
      <c r="L107" s="94">
        <f t="shared" si="4"/>
        <v>0</v>
      </c>
      <c r="M107" s="95">
        <f t="shared" si="5"/>
        <v>0</v>
      </c>
    </row>
    <row r="108" spans="2:13" x14ac:dyDescent="0.25">
      <c r="B108" s="28" t="s">
        <v>133</v>
      </c>
      <c r="C108" s="101" t="s">
        <v>433</v>
      </c>
      <c r="D108" s="127"/>
      <c r="E108" s="37">
        <v>50</v>
      </c>
      <c r="F108" s="29" t="s">
        <v>182</v>
      </c>
      <c r="G108" s="117"/>
      <c r="H108" s="117"/>
      <c r="I108" s="117"/>
      <c r="J108" s="107">
        <v>0</v>
      </c>
      <c r="K108" s="107">
        <f t="shared" si="3"/>
        <v>0</v>
      </c>
      <c r="L108" s="94">
        <f t="shared" si="4"/>
        <v>0</v>
      </c>
      <c r="M108" s="95">
        <f t="shared" si="5"/>
        <v>0</v>
      </c>
    </row>
    <row r="109" spans="2:13" x14ac:dyDescent="0.25">
      <c r="B109" s="28"/>
      <c r="C109" s="122" t="s">
        <v>434</v>
      </c>
      <c r="D109" s="276"/>
      <c r="E109" s="37"/>
      <c r="F109" s="29"/>
      <c r="G109" s="117"/>
      <c r="H109" s="117"/>
      <c r="I109" s="117"/>
      <c r="J109" s="107"/>
      <c r="K109" s="107"/>
      <c r="L109" s="94"/>
      <c r="M109" s="95"/>
    </row>
    <row r="110" spans="2:13" ht="15" customHeight="1" x14ac:dyDescent="0.25">
      <c r="B110" s="28" t="s">
        <v>134</v>
      </c>
      <c r="C110" s="101" t="s">
        <v>435</v>
      </c>
      <c r="D110" s="127"/>
      <c r="E110" s="37">
        <v>1000</v>
      </c>
      <c r="F110" s="29" t="s">
        <v>182</v>
      </c>
      <c r="G110" s="117"/>
      <c r="H110" s="117"/>
      <c r="I110" s="117"/>
      <c r="J110" s="107">
        <v>0</v>
      </c>
      <c r="K110" s="107">
        <f t="shared" si="3"/>
        <v>0</v>
      </c>
      <c r="L110" s="94">
        <f t="shared" si="4"/>
        <v>0</v>
      </c>
      <c r="M110" s="95">
        <f t="shared" si="5"/>
        <v>0</v>
      </c>
    </row>
    <row r="111" spans="2:13" ht="15" customHeight="1" x14ac:dyDescent="0.25">
      <c r="B111" s="28" t="s">
        <v>135</v>
      </c>
      <c r="C111" s="101" t="s">
        <v>436</v>
      </c>
      <c r="D111" s="127"/>
      <c r="E111" s="37">
        <v>10</v>
      </c>
      <c r="F111" s="29" t="s">
        <v>182</v>
      </c>
      <c r="G111" s="117"/>
      <c r="H111" s="117"/>
      <c r="I111" s="117"/>
      <c r="J111" s="107">
        <v>0</v>
      </c>
      <c r="K111" s="107">
        <f t="shared" si="3"/>
        <v>0</v>
      </c>
      <c r="L111" s="94">
        <f t="shared" si="4"/>
        <v>0</v>
      </c>
      <c r="M111" s="95">
        <f t="shared" si="5"/>
        <v>0</v>
      </c>
    </row>
    <row r="112" spans="2:13" s="78" customFormat="1" x14ac:dyDescent="0.25">
      <c r="B112" s="28" t="s">
        <v>136</v>
      </c>
      <c r="C112" s="101" t="s">
        <v>437</v>
      </c>
      <c r="D112" s="127"/>
      <c r="E112" s="37">
        <v>10</v>
      </c>
      <c r="F112" s="29" t="s">
        <v>182</v>
      </c>
      <c r="G112" s="119"/>
      <c r="H112" s="119"/>
      <c r="I112" s="119"/>
      <c r="J112" s="107">
        <v>0</v>
      </c>
      <c r="K112" s="107">
        <f t="shared" si="3"/>
        <v>0</v>
      </c>
      <c r="L112" s="94">
        <f t="shared" si="4"/>
        <v>0</v>
      </c>
      <c r="M112" s="95">
        <f t="shared" si="5"/>
        <v>0</v>
      </c>
    </row>
    <row r="113" spans="2:13" x14ac:dyDescent="0.25">
      <c r="B113" s="28" t="s">
        <v>137</v>
      </c>
      <c r="C113" s="101" t="s">
        <v>438</v>
      </c>
      <c r="D113" s="127"/>
      <c r="E113" s="37">
        <v>10</v>
      </c>
      <c r="F113" s="29" t="s">
        <v>182</v>
      </c>
      <c r="G113" s="117"/>
      <c r="H113" s="117"/>
      <c r="I113" s="117"/>
      <c r="J113" s="107">
        <v>0</v>
      </c>
      <c r="K113" s="107">
        <f t="shared" si="3"/>
        <v>0</v>
      </c>
      <c r="L113" s="94">
        <f t="shared" si="4"/>
        <v>0</v>
      </c>
      <c r="M113" s="95">
        <f t="shared" si="5"/>
        <v>0</v>
      </c>
    </row>
    <row r="114" spans="2:13" x14ac:dyDescent="0.25">
      <c r="B114" s="28" t="s">
        <v>138</v>
      </c>
      <c r="C114" s="101" t="s">
        <v>439</v>
      </c>
      <c r="D114" s="127"/>
      <c r="E114" s="37">
        <v>200</v>
      </c>
      <c r="F114" s="29" t="s">
        <v>182</v>
      </c>
      <c r="G114" s="117"/>
      <c r="H114" s="117"/>
      <c r="I114" s="117"/>
      <c r="J114" s="107">
        <v>0</v>
      </c>
      <c r="K114" s="107">
        <f t="shared" si="3"/>
        <v>0</v>
      </c>
      <c r="L114" s="94">
        <f t="shared" si="4"/>
        <v>0</v>
      </c>
      <c r="M114" s="95">
        <f t="shared" si="5"/>
        <v>0</v>
      </c>
    </row>
    <row r="115" spans="2:13" x14ac:dyDescent="0.25">
      <c r="B115" s="28" t="s">
        <v>139</v>
      </c>
      <c r="C115" s="101" t="s">
        <v>440</v>
      </c>
      <c r="D115" s="127"/>
      <c r="E115" s="37">
        <v>60</v>
      </c>
      <c r="F115" s="29" t="s">
        <v>182</v>
      </c>
      <c r="G115" s="117"/>
      <c r="H115" s="117"/>
      <c r="I115" s="117"/>
      <c r="J115" s="107">
        <v>0</v>
      </c>
      <c r="K115" s="107">
        <f t="shared" si="3"/>
        <v>0</v>
      </c>
      <c r="L115" s="94">
        <f t="shared" si="4"/>
        <v>0</v>
      </c>
      <c r="M115" s="95">
        <f t="shared" si="5"/>
        <v>0</v>
      </c>
    </row>
    <row r="116" spans="2:13" x14ac:dyDescent="0.25">
      <c r="B116" s="28" t="s">
        <v>140</v>
      </c>
      <c r="C116" s="101" t="s">
        <v>441</v>
      </c>
      <c r="D116" s="127"/>
      <c r="E116" s="37">
        <v>20</v>
      </c>
      <c r="F116" s="29" t="s">
        <v>182</v>
      </c>
      <c r="G116" s="117"/>
      <c r="H116" s="117"/>
      <c r="I116" s="117"/>
      <c r="J116" s="107">
        <v>0</v>
      </c>
      <c r="K116" s="107">
        <f t="shared" si="3"/>
        <v>0</v>
      </c>
      <c r="L116" s="94">
        <f t="shared" si="4"/>
        <v>0</v>
      </c>
      <c r="M116" s="95">
        <f t="shared" si="5"/>
        <v>0</v>
      </c>
    </row>
    <row r="117" spans="2:13" x14ac:dyDescent="0.25">
      <c r="B117" s="28" t="s">
        <v>143</v>
      </c>
      <c r="C117" s="101" t="s">
        <v>442</v>
      </c>
      <c r="D117" s="127"/>
      <c r="E117" s="37">
        <v>20</v>
      </c>
      <c r="F117" s="29" t="s">
        <v>182</v>
      </c>
      <c r="G117" s="117"/>
      <c r="H117" s="117"/>
      <c r="I117" s="117"/>
      <c r="J117" s="107">
        <v>0</v>
      </c>
      <c r="K117" s="107">
        <f t="shared" si="3"/>
        <v>0</v>
      </c>
      <c r="L117" s="94">
        <f t="shared" si="4"/>
        <v>0</v>
      </c>
      <c r="M117" s="95">
        <f t="shared" si="5"/>
        <v>0</v>
      </c>
    </row>
    <row r="118" spans="2:13" ht="13.8" thickBot="1" x14ac:dyDescent="0.3">
      <c r="B118" s="28" t="s">
        <v>145</v>
      </c>
      <c r="C118" s="106" t="s">
        <v>443</v>
      </c>
      <c r="D118" s="280"/>
      <c r="E118" s="189">
        <v>20</v>
      </c>
      <c r="F118" s="51" t="s">
        <v>182</v>
      </c>
      <c r="G118" s="120"/>
      <c r="H118" s="120"/>
      <c r="I118" s="120"/>
      <c r="J118" s="107">
        <v>0</v>
      </c>
      <c r="K118" s="107">
        <f t="shared" si="3"/>
        <v>0</v>
      </c>
      <c r="L118" s="94">
        <f t="shared" si="4"/>
        <v>0</v>
      </c>
      <c r="M118" s="95">
        <f t="shared" si="5"/>
        <v>0</v>
      </c>
    </row>
    <row r="119" spans="2:13" s="1" customFormat="1" ht="16.5" customHeight="1" thickBot="1" x14ac:dyDescent="0.35">
      <c r="B119" s="79"/>
      <c r="C119" s="80" t="s">
        <v>75</v>
      </c>
      <c r="D119" s="284"/>
      <c r="E119" s="81"/>
      <c r="F119" s="72"/>
      <c r="G119" s="81"/>
      <c r="H119" s="81"/>
      <c r="I119" s="81"/>
      <c r="J119" s="113"/>
      <c r="K119" s="114"/>
      <c r="L119" s="115">
        <f>SUM(L13:L118)</f>
        <v>0</v>
      </c>
      <c r="M119" s="115">
        <f>SUM(M13:M118)</f>
        <v>0</v>
      </c>
    </row>
    <row r="120" spans="2:13" s="1" customFormat="1" ht="15.6" x14ac:dyDescent="0.3">
      <c r="B120" s="3"/>
      <c r="D120" s="279"/>
      <c r="E120" s="390">
        <f>SUM(E14:E118)</f>
        <v>22572</v>
      </c>
    </row>
    <row r="121" spans="2:13" s="6" customFormat="1" ht="15.6" x14ac:dyDescent="0.3">
      <c r="B121" s="235" t="s">
        <v>550</v>
      </c>
      <c r="C121" s="42"/>
      <c r="D121" s="18"/>
    </row>
    <row r="122" spans="2:13" s="6" customFormat="1" ht="16.2" x14ac:dyDescent="0.3">
      <c r="B122" s="263" t="s">
        <v>587</v>
      </c>
      <c r="C122" s="263"/>
      <c r="D122" s="285"/>
      <c r="E122" s="263"/>
      <c r="F122" s="263"/>
      <c r="G122" s="263"/>
    </row>
    <row r="123" spans="2:13" s="6" customFormat="1" ht="15.6" x14ac:dyDescent="0.3">
      <c r="B123" s="233" t="s">
        <v>584</v>
      </c>
      <c r="D123" s="13"/>
      <c r="G123" s="232"/>
    </row>
    <row r="124" spans="2:13" s="6" customFormat="1" ht="15.6" x14ac:dyDescent="0.3">
      <c r="B124" s="233" t="s">
        <v>585</v>
      </c>
      <c r="D124" s="13"/>
      <c r="G124" s="232"/>
    </row>
    <row r="125" spans="2:13" s="6" customFormat="1" ht="15.6" x14ac:dyDescent="0.3">
      <c r="B125" s="231" t="s">
        <v>617</v>
      </c>
      <c r="C125" s="42"/>
      <c r="D125" s="18"/>
      <c r="E125" s="42"/>
      <c r="F125" s="42"/>
      <c r="G125" s="238"/>
      <c r="H125" s="42"/>
      <c r="I125" s="42"/>
    </row>
    <row r="126" spans="2:13" s="6" customFormat="1" ht="15.6" x14ac:dyDescent="0.3">
      <c r="B126" s="231" t="s">
        <v>616</v>
      </c>
      <c r="C126" s="42"/>
      <c r="D126" s="18"/>
      <c r="E126" s="42"/>
      <c r="F126" s="42"/>
      <c r="G126" s="232"/>
      <c r="J126" s="42"/>
      <c r="K126" s="42"/>
    </row>
    <row r="127" spans="2:13" s="6" customFormat="1" ht="15.6" x14ac:dyDescent="0.3">
      <c r="B127" s="239"/>
      <c r="C127" s="240"/>
      <c r="D127" s="282"/>
      <c r="E127" s="240"/>
      <c r="F127" s="240"/>
      <c r="G127" s="241"/>
      <c r="H127" s="240"/>
      <c r="I127" s="240"/>
    </row>
    <row r="128" spans="2:13" s="6" customFormat="1" ht="15.6" x14ac:dyDescent="0.3">
      <c r="B128" s="236" t="s">
        <v>586</v>
      </c>
      <c r="E128" s="240"/>
      <c r="F128" s="240"/>
      <c r="G128" s="241"/>
      <c r="H128" s="240"/>
      <c r="I128" s="240"/>
    </row>
    <row r="129" spans="2:9" s="6" customFormat="1" ht="15.6" x14ac:dyDescent="0.3">
      <c r="B129" s="236" t="s">
        <v>698</v>
      </c>
      <c r="C129" s="242"/>
      <c r="D129" s="242"/>
      <c r="E129" s="242"/>
      <c r="F129" s="242"/>
      <c r="G129" s="242"/>
      <c r="H129" s="242"/>
      <c r="I129" s="242"/>
    </row>
    <row r="130" spans="2:9" s="6" customFormat="1" ht="15.6" x14ac:dyDescent="0.3">
      <c r="C130" s="264"/>
      <c r="D130" s="286"/>
    </row>
    <row r="131" spans="2:9" s="6" customFormat="1" ht="15.6" x14ac:dyDescent="0.3">
      <c r="B131" s="42" t="s">
        <v>444</v>
      </c>
      <c r="D131" s="13"/>
    </row>
    <row r="132" spans="2:9" s="6" customFormat="1" ht="15.6" x14ac:dyDescent="0.3">
      <c r="B132" s="42"/>
      <c r="D132" s="13"/>
    </row>
    <row r="133" spans="2:9" s="6" customFormat="1" ht="15.6" x14ac:dyDescent="0.3">
      <c r="B133" s="237" t="s">
        <v>77</v>
      </c>
      <c r="D133" s="13"/>
    </row>
  </sheetData>
  <mergeCells count="10">
    <mergeCell ref="B9:B11"/>
    <mergeCell ref="C9:C11"/>
    <mergeCell ref="E9:E11"/>
    <mergeCell ref="F9:F11"/>
    <mergeCell ref="H9:H10"/>
    <mergeCell ref="I9:I10"/>
    <mergeCell ref="L9:L11"/>
    <mergeCell ref="M9:M11"/>
    <mergeCell ref="J10:J11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9"/>
  <sheetViews>
    <sheetView topLeftCell="A40" workbookViewId="0">
      <selection activeCell="D22" sqref="D22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5.6640625" style="287" customWidth="1"/>
    <col min="5" max="6" width="7.6640625" style="4" customWidth="1"/>
    <col min="7" max="7" width="15.6640625" style="4" customWidth="1"/>
    <col min="8" max="8" width="30.6640625" style="4" customWidth="1"/>
    <col min="9" max="13" width="15.6640625" style="4" customWidth="1"/>
    <col min="14" max="16384" width="8.88671875" style="4"/>
  </cols>
  <sheetData>
    <row r="1" spans="2:13" s="2" customFormat="1" ht="15.75" customHeight="1" x14ac:dyDescent="0.3">
      <c r="D1" s="230"/>
      <c r="F1" s="57"/>
    </row>
    <row r="2" spans="2:13" s="2" customFormat="1" ht="15.75" customHeight="1" x14ac:dyDescent="0.3">
      <c r="B2" s="42" t="s">
        <v>0</v>
      </c>
      <c r="D2" s="230"/>
      <c r="F2" s="57"/>
    </row>
    <row r="3" spans="2:13" s="2" customFormat="1" ht="15.75" customHeight="1" x14ac:dyDescent="0.3">
      <c r="B3" s="42"/>
      <c r="D3" s="230"/>
      <c r="F3" s="57"/>
    </row>
    <row r="4" spans="2:13" s="2" customFormat="1" ht="15.75" customHeight="1" x14ac:dyDescent="0.3">
      <c r="B4" s="42" t="s">
        <v>1</v>
      </c>
      <c r="D4" s="230"/>
      <c r="F4" s="57"/>
    </row>
    <row r="5" spans="2:13" s="2" customFormat="1" ht="15.75" customHeight="1" x14ac:dyDescent="0.3">
      <c r="B5" s="42"/>
      <c r="D5" s="230"/>
      <c r="F5" s="57"/>
      <c r="I5" s="3"/>
    </row>
    <row r="6" spans="2:13" s="2" customFormat="1" ht="15.75" customHeight="1" x14ac:dyDescent="0.3">
      <c r="B6" s="42"/>
      <c r="D6" s="230"/>
    </row>
    <row r="7" spans="2:13" s="2" customFormat="1" ht="15.75" customHeight="1" x14ac:dyDescent="0.3">
      <c r="B7" s="168" t="s">
        <v>445</v>
      </c>
      <c r="C7" s="166"/>
      <c r="D7" s="278"/>
      <c r="E7" s="166"/>
    </row>
    <row r="8" spans="2:13" ht="15.75" customHeight="1" thickBot="1" x14ac:dyDescent="0.3">
      <c r="B8" s="58"/>
    </row>
    <row r="9" spans="2:13" s="292" customFormat="1" ht="13.05" customHeight="1" x14ac:dyDescent="0.3">
      <c r="B9" s="478" t="s">
        <v>2</v>
      </c>
      <c r="C9" s="478" t="s">
        <v>3</v>
      </c>
      <c r="D9" s="303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295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297" t="s">
        <v>12</v>
      </c>
      <c r="C12" s="297" t="s">
        <v>13</v>
      </c>
      <c r="D12" s="302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23"/>
      <c r="C13" s="121" t="s">
        <v>446</v>
      </c>
      <c r="D13" s="275"/>
      <c r="E13" s="187"/>
      <c r="F13" s="91"/>
      <c r="G13" s="124"/>
      <c r="H13" s="124"/>
      <c r="I13" s="124"/>
      <c r="J13" s="91"/>
      <c r="K13" s="91"/>
      <c r="L13" s="91"/>
      <c r="M13" s="93"/>
    </row>
    <row r="14" spans="2:13" x14ac:dyDescent="0.25">
      <c r="B14" s="125" t="s">
        <v>12</v>
      </c>
      <c r="C14" s="126" t="s">
        <v>447</v>
      </c>
      <c r="D14" s="127"/>
      <c r="E14" s="191">
        <v>800</v>
      </c>
      <c r="F14" s="127" t="s">
        <v>182</v>
      </c>
      <c r="G14" s="130"/>
      <c r="H14" s="130"/>
      <c r="I14" s="130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125" t="s">
        <v>13</v>
      </c>
      <c r="C15" s="126" t="s">
        <v>1045</v>
      </c>
      <c r="D15" s="127"/>
      <c r="E15" s="191">
        <v>2200</v>
      </c>
      <c r="F15" s="127" t="s">
        <v>182</v>
      </c>
      <c r="G15" s="130"/>
      <c r="H15" s="130"/>
      <c r="I15" s="130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125" t="s">
        <v>14</v>
      </c>
      <c r="C16" s="126" t="s">
        <v>1046</v>
      </c>
      <c r="D16" s="127"/>
      <c r="E16" s="191">
        <v>200</v>
      </c>
      <c r="F16" s="127" t="s">
        <v>182</v>
      </c>
      <c r="G16" s="130"/>
      <c r="H16" s="130"/>
      <c r="I16" s="130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1:13" x14ac:dyDescent="0.25">
      <c r="B17" s="125" t="s">
        <v>15</v>
      </c>
      <c r="C17" s="126" t="s">
        <v>1047</v>
      </c>
      <c r="D17" s="127"/>
      <c r="E17" s="191">
        <v>80</v>
      </c>
      <c r="F17" s="127" t="s">
        <v>182</v>
      </c>
      <c r="G17" s="130"/>
      <c r="H17" s="130"/>
      <c r="I17" s="130"/>
      <c r="J17" s="107">
        <v>0</v>
      </c>
      <c r="K17" s="107">
        <f t="shared" ref="K17:K53" si="0">ROUND((J17*1.095),2)</f>
        <v>0</v>
      </c>
      <c r="L17" s="94">
        <f t="shared" ref="L17:L53" si="1">E17*J17</f>
        <v>0</v>
      </c>
      <c r="M17" s="95">
        <f t="shared" ref="M17:M53" si="2">E17*K17</f>
        <v>0</v>
      </c>
    </row>
    <row r="18" spans="1:13" x14ac:dyDescent="0.25">
      <c r="B18" s="125" t="s">
        <v>16</v>
      </c>
      <c r="C18" s="126" t="s">
        <v>448</v>
      </c>
      <c r="D18" s="127"/>
      <c r="E18" s="191">
        <v>1500</v>
      </c>
      <c r="F18" s="127" t="s">
        <v>182</v>
      </c>
      <c r="G18" s="130"/>
      <c r="H18" s="130"/>
      <c r="I18" s="130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1:13" x14ac:dyDescent="0.25">
      <c r="A19" s="5"/>
      <c r="B19" s="125" t="s">
        <v>17</v>
      </c>
      <c r="C19" s="128" t="s">
        <v>449</v>
      </c>
      <c r="D19" s="129"/>
      <c r="E19" s="192">
        <v>10</v>
      </c>
      <c r="F19" s="129" t="s">
        <v>182</v>
      </c>
      <c r="G19" s="132"/>
      <c r="H19" s="132"/>
      <c r="I19" s="130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1:13" x14ac:dyDescent="0.25">
      <c r="B20" s="125" t="s">
        <v>18</v>
      </c>
      <c r="C20" s="126" t="s">
        <v>450</v>
      </c>
      <c r="D20" s="127"/>
      <c r="E20" s="191">
        <v>510</v>
      </c>
      <c r="F20" s="127" t="s">
        <v>182</v>
      </c>
      <c r="G20" s="130"/>
      <c r="H20" s="130"/>
      <c r="I20" s="130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1:13" x14ac:dyDescent="0.25">
      <c r="B21" s="125" t="s">
        <v>19</v>
      </c>
      <c r="C21" s="126" t="s">
        <v>451</v>
      </c>
      <c r="D21" s="127"/>
      <c r="E21" s="191">
        <v>730</v>
      </c>
      <c r="F21" s="127" t="s">
        <v>182</v>
      </c>
      <c r="G21" s="130"/>
      <c r="H21" s="130"/>
      <c r="I21" s="130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1:13" x14ac:dyDescent="0.25">
      <c r="B22" s="125" t="s">
        <v>20</v>
      </c>
      <c r="C22" s="126" t="s">
        <v>452</v>
      </c>
      <c r="D22" s="127"/>
      <c r="E22" s="191">
        <v>10</v>
      </c>
      <c r="F22" s="127" t="s">
        <v>182</v>
      </c>
      <c r="G22" s="130"/>
      <c r="H22" s="130"/>
      <c r="I22" s="130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1:13" x14ac:dyDescent="0.25">
      <c r="B23" s="125" t="s">
        <v>21</v>
      </c>
      <c r="C23" s="126" t="s">
        <v>1044</v>
      </c>
      <c r="D23" s="127"/>
      <c r="E23" s="191">
        <v>1640</v>
      </c>
      <c r="F23" s="127" t="s">
        <v>182</v>
      </c>
      <c r="G23" s="130"/>
      <c r="H23" s="130"/>
      <c r="I23" s="130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1:13" x14ac:dyDescent="0.25">
      <c r="B24" s="125" t="s">
        <v>22</v>
      </c>
      <c r="C24" s="126" t="s">
        <v>453</v>
      </c>
      <c r="D24" s="127"/>
      <c r="E24" s="191">
        <v>1200</v>
      </c>
      <c r="F24" s="127" t="s">
        <v>182</v>
      </c>
      <c r="G24" s="130"/>
      <c r="H24" s="130"/>
      <c r="I24" s="130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1:13" x14ac:dyDescent="0.25">
      <c r="B25" s="125" t="s">
        <v>23</v>
      </c>
      <c r="C25" s="126" t="s">
        <v>454</v>
      </c>
      <c r="D25" s="127"/>
      <c r="E25" s="191">
        <v>150</v>
      </c>
      <c r="F25" s="127" t="s">
        <v>182</v>
      </c>
      <c r="G25" s="130"/>
      <c r="H25" s="130"/>
      <c r="I25" s="130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1:13" x14ac:dyDescent="0.25">
      <c r="B26" s="125" t="s">
        <v>25</v>
      </c>
      <c r="C26" s="126" t="s">
        <v>1043</v>
      </c>
      <c r="D26" s="127"/>
      <c r="E26" s="191">
        <v>350</v>
      </c>
      <c r="F26" s="127" t="s">
        <v>182</v>
      </c>
      <c r="G26" s="130"/>
      <c r="H26" s="130"/>
      <c r="I26" s="130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1:13" x14ac:dyDescent="0.25">
      <c r="B27" s="125" t="s">
        <v>26</v>
      </c>
      <c r="C27" s="126" t="s">
        <v>455</v>
      </c>
      <c r="D27" s="127"/>
      <c r="E27" s="191">
        <v>100</v>
      </c>
      <c r="F27" s="127" t="s">
        <v>182</v>
      </c>
      <c r="G27" s="130"/>
      <c r="H27" s="130"/>
      <c r="I27" s="130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1:13" x14ac:dyDescent="0.25">
      <c r="B28" s="125" t="s">
        <v>27</v>
      </c>
      <c r="C28" s="126" t="s">
        <v>1042</v>
      </c>
      <c r="D28" s="127"/>
      <c r="E28" s="191">
        <v>850</v>
      </c>
      <c r="F28" s="127" t="s">
        <v>182</v>
      </c>
      <c r="G28" s="130"/>
      <c r="H28" s="130"/>
      <c r="I28" s="130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1:13" x14ac:dyDescent="0.25">
      <c r="B29" s="125" t="s">
        <v>28</v>
      </c>
      <c r="C29" s="126" t="s">
        <v>456</v>
      </c>
      <c r="D29" s="127"/>
      <c r="E29" s="191">
        <v>1000</v>
      </c>
      <c r="F29" s="127" t="s">
        <v>182</v>
      </c>
      <c r="G29" s="130"/>
      <c r="H29" s="130"/>
      <c r="I29" s="130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1:13" x14ac:dyDescent="0.25">
      <c r="B30" s="125" t="s">
        <v>29</v>
      </c>
      <c r="C30" s="126" t="s">
        <v>457</v>
      </c>
      <c r="D30" s="127"/>
      <c r="E30" s="191">
        <v>40</v>
      </c>
      <c r="F30" s="127" t="s">
        <v>182</v>
      </c>
      <c r="G30" s="130"/>
      <c r="H30" s="130"/>
      <c r="I30" s="130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1:13" x14ac:dyDescent="0.25">
      <c r="A31" s="5"/>
      <c r="B31" s="125" t="s">
        <v>30</v>
      </c>
      <c r="C31" s="128" t="s">
        <v>458</v>
      </c>
      <c r="D31" s="129"/>
      <c r="E31" s="192">
        <v>70</v>
      </c>
      <c r="F31" s="129" t="s">
        <v>182</v>
      </c>
      <c r="G31" s="132"/>
      <c r="H31" s="132"/>
      <c r="I31" s="130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1:13" x14ac:dyDescent="0.25">
      <c r="A32" s="5"/>
      <c r="B32" s="125" t="s">
        <v>31</v>
      </c>
      <c r="C32" s="128" t="s">
        <v>1041</v>
      </c>
      <c r="D32" s="129"/>
      <c r="E32" s="192">
        <v>20</v>
      </c>
      <c r="F32" s="129" t="s">
        <v>182</v>
      </c>
      <c r="G32" s="132"/>
      <c r="H32" s="132"/>
      <c r="I32" s="130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1:13" x14ac:dyDescent="0.25">
      <c r="B33" s="125"/>
      <c r="C33" s="136" t="s">
        <v>459</v>
      </c>
      <c r="D33" s="276"/>
      <c r="E33" s="191"/>
      <c r="F33" s="127"/>
      <c r="G33" s="130"/>
      <c r="H33" s="130"/>
      <c r="I33" s="130"/>
      <c r="J33" s="107"/>
      <c r="K33" s="107"/>
      <c r="L33" s="94"/>
      <c r="M33" s="95"/>
    </row>
    <row r="34" spans="1:13" x14ac:dyDescent="0.25">
      <c r="B34" s="125" t="s">
        <v>32</v>
      </c>
      <c r="C34" s="126" t="s">
        <v>460</v>
      </c>
      <c r="D34" s="127"/>
      <c r="E34" s="191">
        <v>50</v>
      </c>
      <c r="F34" s="127" t="s">
        <v>182</v>
      </c>
      <c r="G34" s="130"/>
      <c r="H34" s="130"/>
      <c r="I34" s="130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1:13" x14ac:dyDescent="0.25">
      <c r="B35" s="125" t="s">
        <v>33</v>
      </c>
      <c r="C35" s="126" t="s">
        <v>461</v>
      </c>
      <c r="D35" s="127"/>
      <c r="E35" s="191">
        <v>20</v>
      </c>
      <c r="F35" s="127" t="s">
        <v>182</v>
      </c>
      <c r="G35" s="130"/>
      <c r="H35" s="130"/>
      <c r="I35" s="130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1:13" x14ac:dyDescent="0.25">
      <c r="B36" s="125"/>
      <c r="C36" s="136" t="s">
        <v>462</v>
      </c>
      <c r="D36" s="276"/>
      <c r="E36" s="191"/>
      <c r="F36" s="127"/>
      <c r="G36" s="130"/>
      <c r="H36" s="130"/>
      <c r="I36" s="130"/>
      <c r="J36" s="107"/>
      <c r="K36" s="107"/>
      <c r="L36" s="94"/>
      <c r="M36" s="95"/>
    </row>
    <row r="37" spans="1:13" ht="15" customHeight="1" x14ac:dyDescent="0.25">
      <c r="B37" s="125" t="s">
        <v>34</v>
      </c>
      <c r="C37" s="126" t="s">
        <v>1040</v>
      </c>
      <c r="D37" s="127"/>
      <c r="E37" s="191">
        <v>100</v>
      </c>
      <c r="F37" s="127" t="s">
        <v>182</v>
      </c>
      <c r="G37" s="130"/>
      <c r="H37" s="130"/>
      <c r="I37" s="130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1:13" ht="15" customHeight="1" x14ac:dyDescent="0.25">
      <c r="B38" s="125" t="s">
        <v>35</v>
      </c>
      <c r="C38" s="126" t="s">
        <v>1039</v>
      </c>
      <c r="D38" s="127"/>
      <c r="E38" s="191">
        <v>460</v>
      </c>
      <c r="F38" s="127" t="s">
        <v>182</v>
      </c>
      <c r="G38" s="130"/>
      <c r="H38" s="130"/>
      <c r="I38" s="130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1:13" x14ac:dyDescent="0.25">
      <c r="B39" s="125" t="s">
        <v>36</v>
      </c>
      <c r="C39" s="126" t="s">
        <v>463</v>
      </c>
      <c r="D39" s="127"/>
      <c r="E39" s="191">
        <v>340</v>
      </c>
      <c r="F39" s="127" t="s">
        <v>182</v>
      </c>
      <c r="G39" s="130"/>
      <c r="H39" s="130"/>
      <c r="I39" s="130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1:13" x14ac:dyDescent="0.25">
      <c r="B40" s="125" t="s">
        <v>37</v>
      </c>
      <c r="C40" s="130" t="s">
        <v>1038</v>
      </c>
      <c r="D40" s="127"/>
      <c r="E40" s="191">
        <v>200</v>
      </c>
      <c r="F40" s="127" t="s">
        <v>182</v>
      </c>
      <c r="G40" s="130"/>
      <c r="H40" s="130"/>
      <c r="I40" s="130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1:13" x14ac:dyDescent="0.25">
      <c r="A41" s="5"/>
      <c r="B41" s="125" t="s">
        <v>38</v>
      </c>
      <c r="C41" s="128" t="s">
        <v>1037</v>
      </c>
      <c r="D41" s="129"/>
      <c r="E41" s="192">
        <v>230</v>
      </c>
      <c r="F41" s="129" t="s">
        <v>182</v>
      </c>
      <c r="G41" s="132"/>
      <c r="H41" s="132"/>
      <c r="I41" s="130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1:13" x14ac:dyDescent="0.25">
      <c r="A42" s="5"/>
      <c r="B42" s="125" t="s">
        <v>39</v>
      </c>
      <c r="C42" s="128" t="s">
        <v>464</v>
      </c>
      <c r="D42" s="129"/>
      <c r="E42" s="192">
        <v>65</v>
      </c>
      <c r="F42" s="129" t="s">
        <v>182</v>
      </c>
      <c r="G42" s="132"/>
      <c r="H42" s="132"/>
      <c r="I42" s="130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1:13" x14ac:dyDescent="0.25">
      <c r="B43" s="125" t="s">
        <v>40</v>
      </c>
      <c r="C43" s="126" t="s">
        <v>465</v>
      </c>
      <c r="D43" s="127"/>
      <c r="E43" s="191">
        <v>10</v>
      </c>
      <c r="F43" s="127" t="s">
        <v>182</v>
      </c>
      <c r="G43" s="130"/>
      <c r="H43" s="130"/>
      <c r="I43" s="130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1:13" x14ac:dyDescent="0.25">
      <c r="B44" s="125" t="s">
        <v>41</v>
      </c>
      <c r="C44" s="126" t="s">
        <v>466</v>
      </c>
      <c r="D44" s="127"/>
      <c r="E44" s="191">
        <v>130</v>
      </c>
      <c r="F44" s="127" t="s">
        <v>182</v>
      </c>
      <c r="G44" s="130"/>
      <c r="H44" s="130"/>
      <c r="I44" s="130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1:13" x14ac:dyDescent="0.25">
      <c r="B45" s="125" t="s">
        <v>42</v>
      </c>
      <c r="C45" s="126" t="s">
        <v>467</v>
      </c>
      <c r="D45" s="127"/>
      <c r="E45" s="191">
        <v>50</v>
      </c>
      <c r="F45" s="127" t="s">
        <v>182</v>
      </c>
      <c r="G45" s="130"/>
      <c r="H45" s="130"/>
      <c r="I45" s="130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1:13" x14ac:dyDescent="0.25">
      <c r="B46" s="125" t="s">
        <v>43</v>
      </c>
      <c r="C46" s="126" t="s">
        <v>468</v>
      </c>
      <c r="D46" s="127"/>
      <c r="E46" s="191">
        <v>150</v>
      </c>
      <c r="F46" s="127" t="s">
        <v>182</v>
      </c>
      <c r="G46" s="130"/>
      <c r="H46" s="130"/>
      <c r="I46" s="130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1:13" x14ac:dyDescent="0.25">
      <c r="B47" s="125" t="s">
        <v>44</v>
      </c>
      <c r="C47" s="126" t="s">
        <v>469</v>
      </c>
      <c r="D47" s="127"/>
      <c r="E47" s="191">
        <v>30</v>
      </c>
      <c r="F47" s="127" t="s">
        <v>182</v>
      </c>
      <c r="G47" s="130"/>
      <c r="H47" s="130"/>
      <c r="I47" s="130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1:13" x14ac:dyDescent="0.25">
      <c r="B48" s="125" t="s">
        <v>45</v>
      </c>
      <c r="C48" s="126" t="s">
        <v>470</v>
      </c>
      <c r="D48" s="127"/>
      <c r="E48" s="193">
        <v>50</v>
      </c>
      <c r="F48" s="131" t="s">
        <v>182</v>
      </c>
      <c r="G48" s="133"/>
      <c r="H48" s="133"/>
      <c r="I48" s="133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125" t="s">
        <v>46</v>
      </c>
      <c r="C49" s="126" t="s">
        <v>471</v>
      </c>
      <c r="D49" s="127"/>
      <c r="E49" s="191">
        <v>50</v>
      </c>
      <c r="F49" s="127" t="s">
        <v>182</v>
      </c>
      <c r="G49" s="130"/>
      <c r="H49" s="130"/>
      <c r="I49" s="130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ht="15.75" customHeight="1" x14ac:dyDescent="0.25">
      <c r="B50" s="125" t="s">
        <v>47</v>
      </c>
      <c r="C50" s="126" t="s">
        <v>472</v>
      </c>
      <c r="D50" s="127"/>
      <c r="E50" s="191">
        <v>150</v>
      </c>
      <c r="F50" s="127" t="s">
        <v>182</v>
      </c>
      <c r="G50" s="130"/>
      <c r="H50" s="130"/>
      <c r="I50" s="130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125" t="s">
        <v>48</v>
      </c>
      <c r="C51" s="126" t="s">
        <v>473</v>
      </c>
      <c r="D51" s="127"/>
      <c r="E51" s="191">
        <v>10</v>
      </c>
      <c r="F51" s="127" t="s">
        <v>182</v>
      </c>
      <c r="G51" s="130"/>
      <c r="H51" s="130"/>
      <c r="I51" s="130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x14ac:dyDescent="0.25">
      <c r="B52" s="125" t="s">
        <v>49</v>
      </c>
      <c r="C52" s="126" t="s">
        <v>474</v>
      </c>
      <c r="D52" s="127"/>
      <c r="E52" s="191">
        <v>30</v>
      </c>
      <c r="F52" s="127" t="s">
        <v>182</v>
      </c>
      <c r="G52" s="130"/>
      <c r="H52" s="130"/>
      <c r="I52" s="130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ht="13.8" thickBot="1" x14ac:dyDescent="0.3">
      <c r="B53" s="125" t="s">
        <v>50</v>
      </c>
      <c r="C53" s="137" t="s">
        <v>475</v>
      </c>
      <c r="D53" s="138"/>
      <c r="E53" s="194">
        <v>400</v>
      </c>
      <c r="F53" s="127" t="s">
        <v>182</v>
      </c>
      <c r="G53" s="139"/>
      <c r="H53" s="139"/>
      <c r="I53" s="139"/>
      <c r="J53" s="140">
        <v>0</v>
      </c>
      <c r="K53" s="140">
        <f t="shared" si="0"/>
        <v>0</v>
      </c>
      <c r="L53" s="141">
        <f t="shared" si="1"/>
        <v>0</v>
      </c>
      <c r="M53" s="142">
        <f t="shared" si="2"/>
        <v>0</v>
      </c>
    </row>
    <row r="54" spans="2:13" s="1" customFormat="1" ht="16.5" customHeight="1" thickBot="1" x14ac:dyDescent="0.35">
      <c r="B54" s="143"/>
      <c r="C54" s="145" t="s">
        <v>75</v>
      </c>
      <c r="D54" s="288"/>
      <c r="E54" s="146"/>
      <c r="F54" s="146"/>
      <c r="G54" s="146"/>
      <c r="H54" s="146"/>
      <c r="I54" s="146"/>
      <c r="J54" s="147"/>
      <c r="K54" s="147"/>
      <c r="L54" s="144">
        <f>SUM(L13:L53)</f>
        <v>0</v>
      </c>
      <c r="M54" s="144">
        <f>SUM(M13:M53)</f>
        <v>0</v>
      </c>
    </row>
    <row r="55" spans="2:13" s="1" customFormat="1" ht="15.6" x14ac:dyDescent="0.3">
      <c r="B55" s="63"/>
      <c r="C55" s="63"/>
      <c r="D55" s="281"/>
      <c r="E55" s="389">
        <f>SUM(E14:E53)</f>
        <v>13985</v>
      </c>
      <c r="F55" s="63"/>
      <c r="G55" s="63"/>
      <c r="H55" s="63"/>
      <c r="I55" s="63"/>
      <c r="J55" s="63"/>
      <c r="K55" s="63"/>
    </row>
    <row r="56" spans="2:13" s="6" customFormat="1" ht="15.6" x14ac:dyDescent="0.3">
      <c r="B56" s="42" t="s">
        <v>76</v>
      </c>
      <c r="C56" s="42"/>
      <c r="D56" s="18"/>
      <c r="E56" s="42"/>
      <c r="F56" s="42"/>
      <c r="G56" s="42"/>
      <c r="H56" s="42"/>
    </row>
    <row r="57" spans="2:13" s="6" customFormat="1" ht="15.6" x14ac:dyDescent="0.3">
      <c r="B57" s="235" t="s">
        <v>550</v>
      </c>
      <c r="C57" s="42"/>
      <c r="D57" s="18"/>
    </row>
    <row r="58" spans="2:13" s="6" customFormat="1" ht="15.6" x14ac:dyDescent="0.3">
      <c r="B58" s="236" t="s">
        <v>583</v>
      </c>
      <c r="D58" s="13"/>
      <c r="G58" s="232"/>
      <c r="H58" s="237"/>
    </row>
    <row r="59" spans="2:13" s="6" customFormat="1" ht="15.6" x14ac:dyDescent="0.3">
      <c r="B59" s="233" t="s">
        <v>584</v>
      </c>
      <c r="D59" s="13"/>
      <c r="G59" s="232"/>
    </row>
    <row r="60" spans="2:13" s="6" customFormat="1" ht="15.6" x14ac:dyDescent="0.3">
      <c r="B60" s="233" t="s">
        <v>585</v>
      </c>
      <c r="D60" s="13"/>
      <c r="G60" s="232"/>
    </row>
    <row r="61" spans="2:13" s="6" customFormat="1" ht="15.6" x14ac:dyDescent="0.3">
      <c r="B61" s="231" t="s">
        <v>617</v>
      </c>
      <c r="C61" s="42"/>
      <c r="D61" s="18"/>
      <c r="E61" s="42"/>
      <c r="F61" s="42"/>
      <c r="G61" s="238"/>
      <c r="H61" s="42"/>
      <c r="I61" s="42"/>
    </row>
    <row r="62" spans="2:13" s="6" customFormat="1" ht="15.6" x14ac:dyDescent="0.3">
      <c r="B62" s="231" t="s">
        <v>616</v>
      </c>
      <c r="C62" s="42"/>
      <c r="D62" s="18"/>
      <c r="E62" s="42"/>
      <c r="F62" s="42"/>
      <c r="G62" s="232"/>
      <c r="J62" s="42"/>
      <c r="K62" s="42"/>
    </row>
    <row r="63" spans="2:13" s="6" customFormat="1" ht="15.6" x14ac:dyDescent="0.3">
      <c r="B63" s="239"/>
      <c r="C63" s="240"/>
      <c r="D63" s="282"/>
      <c r="E63" s="240"/>
      <c r="F63" s="240"/>
      <c r="G63" s="241"/>
      <c r="H63" s="240"/>
      <c r="I63" s="240"/>
    </row>
    <row r="64" spans="2:13" s="6" customFormat="1" ht="15.6" x14ac:dyDescent="0.3">
      <c r="B64" s="236" t="s">
        <v>586</v>
      </c>
      <c r="E64" s="240"/>
      <c r="F64" s="240"/>
      <c r="G64" s="241"/>
      <c r="H64" s="240"/>
      <c r="I64" s="240"/>
    </row>
    <row r="65" spans="2:8" s="6" customFormat="1" ht="15.6" x14ac:dyDescent="0.3">
      <c r="B65" s="236" t="s">
        <v>698</v>
      </c>
      <c r="C65" s="242"/>
      <c r="D65" s="242"/>
      <c r="E65" s="242"/>
      <c r="F65" s="242"/>
      <c r="G65" s="242"/>
      <c r="H65" s="242"/>
    </row>
    <row r="66" spans="2:8" s="6" customFormat="1" ht="15.6" x14ac:dyDescent="0.3">
      <c r="B66" s="242"/>
      <c r="C66" s="242"/>
      <c r="D66" s="283"/>
      <c r="E66" s="242"/>
      <c r="F66" s="242"/>
      <c r="G66" s="242"/>
      <c r="H66" s="242"/>
    </row>
    <row r="67" spans="2:8" s="6" customFormat="1" ht="15.6" x14ac:dyDescent="0.3">
      <c r="B67" s="42" t="s">
        <v>444</v>
      </c>
      <c r="C67" s="42"/>
      <c r="D67" s="18"/>
      <c r="E67" s="42"/>
    </row>
    <row r="68" spans="2:8" s="6" customFormat="1" ht="15.6" x14ac:dyDescent="0.3">
      <c r="D68" s="13"/>
    </row>
    <row r="69" spans="2:8" s="6" customFormat="1" ht="15.6" x14ac:dyDescent="0.3">
      <c r="B69" s="237" t="s">
        <v>77</v>
      </c>
      <c r="D69" s="13"/>
    </row>
  </sheetData>
  <mergeCells count="10">
    <mergeCell ref="B9:B11"/>
    <mergeCell ref="C9:C11"/>
    <mergeCell ref="F9:F11"/>
    <mergeCell ref="L9:L11"/>
    <mergeCell ref="M9:M11"/>
    <mergeCell ref="J10:J11"/>
    <mergeCell ref="G11:I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3"/>
  <sheetViews>
    <sheetView topLeftCell="A25" workbookViewId="0">
      <selection activeCell="D15" sqref="D15"/>
    </sheetView>
  </sheetViews>
  <sheetFormatPr defaultColWidth="8.88671875" defaultRowHeight="13.2" x14ac:dyDescent="0.3"/>
  <cols>
    <col min="1" max="1" width="1.33203125" style="32" customWidth="1"/>
    <col min="2" max="2" width="5.6640625" style="32" customWidth="1"/>
    <col min="3" max="3" width="50.6640625" style="32" customWidth="1"/>
    <col min="4" max="4" width="25.664062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2:13" s="16" customFormat="1" ht="15.75" customHeight="1" x14ac:dyDescent="0.3">
      <c r="B1" s="2"/>
      <c r="E1" s="18"/>
      <c r="F1" s="222"/>
      <c r="G1" s="18"/>
      <c r="H1" s="18"/>
      <c r="I1" s="18"/>
      <c r="J1" s="17"/>
      <c r="K1" s="17"/>
      <c r="L1" s="70"/>
      <c r="M1" s="70"/>
    </row>
    <row r="2" spans="2:13" s="16" customFormat="1" ht="15.75" customHeight="1" x14ac:dyDescent="0.3"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2:13" s="16" customFormat="1" ht="15.75" customHeight="1" x14ac:dyDescent="0.3"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2:13" s="16" customFormat="1" ht="15.75" customHeight="1" x14ac:dyDescent="0.3"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2:13" s="16" customFormat="1" ht="15.75" customHeight="1" x14ac:dyDescent="0.3">
      <c r="B5" s="42"/>
      <c r="E5" s="18"/>
      <c r="F5" s="222"/>
      <c r="G5" s="18"/>
      <c r="H5" s="18"/>
      <c r="I5" s="18"/>
      <c r="J5" s="17"/>
      <c r="K5" s="17"/>
      <c r="L5" s="70"/>
      <c r="M5" s="70"/>
    </row>
    <row r="6" spans="2:13" s="16" customFormat="1" ht="15.75" customHeight="1" x14ac:dyDescent="0.3">
      <c r="B6" s="42"/>
      <c r="E6" s="18"/>
      <c r="F6" s="18"/>
      <c r="G6" s="18"/>
      <c r="H6" s="18"/>
      <c r="I6" s="18"/>
      <c r="J6" s="17"/>
      <c r="K6" s="17"/>
      <c r="L6" s="70"/>
      <c r="M6" s="70"/>
    </row>
    <row r="7" spans="2:13" s="16" customFormat="1" ht="15.75" customHeight="1" x14ac:dyDescent="0.3">
      <c r="B7" s="168" t="s">
        <v>476</v>
      </c>
      <c r="C7" s="167"/>
      <c r="D7" s="167"/>
      <c r="E7" s="18"/>
      <c r="F7" s="18"/>
      <c r="G7" s="18"/>
      <c r="H7" s="18"/>
      <c r="I7" s="18"/>
      <c r="J7" s="17"/>
      <c r="K7" s="17"/>
      <c r="L7" s="70"/>
      <c r="M7" s="70"/>
    </row>
    <row r="8" spans="2:13" ht="15.75" customHeight="1" thickBot="1" x14ac:dyDescent="0.35">
      <c r="B8" s="67"/>
      <c r="J8" s="82"/>
    </row>
    <row r="9" spans="2:13" s="292" customFormat="1" ht="13.05" customHeight="1" x14ac:dyDescent="0.3">
      <c r="B9" s="493" t="s">
        <v>2</v>
      </c>
      <c r="C9" s="496" t="s">
        <v>3</v>
      </c>
      <c r="D9" s="463"/>
      <c r="E9" s="499" t="s">
        <v>325</v>
      </c>
      <c r="F9" s="478" t="s">
        <v>4</v>
      </c>
      <c r="G9" s="290" t="s">
        <v>179</v>
      </c>
      <c r="H9" s="502" t="s">
        <v>79</v>
      </c>
      <c r="I9" s="502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94"/>
      <c r="C10" s="497"/>
      <c r="D10" s="301" t="s">
        <v>609</v>
      </c>
      <c r="E10" s="500"/>
      <c r="F10" s="479"/>
      <c r="G10" s="293" t="s">
        <v>180</v>
      </c>
      <c r="H10" s="480"/>
      <c r="I10" s="480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95"/>
      <c r="C11" s="498"/>
      <c r="D11" s="464"/>
      <c r="E11" s="501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453" t="s">
        <v>12</v>
      </c>
      <c r="C12" s="403" t="s">
        <v>13</v>
      </c>
      <c r="D12" s="401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3">
      <c r="B13" s="24"/>
      <c r="C13" s="121" t="s">
        <v>477</v>
      </c>
      <c r="D13" s="450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3" x14ac:dyDescent="0.3">
      <c r="B14" s="125" t="s">
        <v>12</v>
      </c>
      <c r="C14" s="130" t="s">
        <v>478</v>
      </c>
      <c r="D14" s="130"/>
      <c r="E14" s="191">
        <v>200</v>
      </c>
      <c r="F14" s="127" t="s">
        <v>182</v>
      </c>
      <c r="G14" s="130"/>
      <c r="H14" s="130"/>
      <c r="I14" s="130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</row>
    <row r="15" spans="2:13" x14ac:dyDescent="0.3">
      <c r="B15" s="125" t="s">
        <v>13</v>
      </c>
      <c r="C15" s="130" t="s">
        <v>479</v>
      </c>
      <c r="D15" s="130"/>
      <c r="E15" s="191">
        <v>100</v>
      </c>
      <c r="F15" s="127" t="s">
        <v>182</v>
      </c>
      <c r="G15" s="130"/>
      <c r="H15" s="130"/>
      <c r="I15" s="130"/>
      <c r="J15" s="148">
        <v>0</v>
      </c>
      <c r="K15" s="148">
        <f>ROUND((J15*1.095),2)</f>
        <v>0</v>
      </c>
      <c r="L15" s="134">
        <f>E15*J15</f>
        <v>0</v>
      </c>
      <c r="M15" s="135">
        <f>E15*K15</f>
        <v>0</v>
      </c>
    </row>
    <row r="16" spans="2:13" x14ac:dyDescent="0.3">
      <c r="B16" s="125" t="s">
        <v>14</v>
      </c>
      <c r="C16" s="130" t="s">
        <v>480</v>
      </c>
      <c r="D16" s="130"/>
      <c r="E16" s="191">
        <v>450</v>
      </c>
      <c r="F16" s="127" t="s">
        <v>182</v>
      </c>
      <c r="G16" s="175"/>
      <c r="H16" s="133"/>
      <c r="I16" s="176"/>
      <c r="J16" s="148">
        <v>0</v>
      </c>
      <c r="K16" s="148">
        <f>ROUND((J16*1.095),2)</f>
        <v>0</v>
      </c>
      <c r="L16" s="134">
        <f>E16*J16</f>
        <v>0</v>
      </c>
      <c r="M16" s="135">
        <f>E16*K16</f>
        <v>0</v>
      </c>
    </row>
    <row r="17" spans="1:13" x14ac:dyDescent="0.3">
      <c r="B17" s="125" t="s">
        <v>15</v>
      </c>
      <c r="C17" s="130" t="s">
        <v>481</v>
      </c>
      <c r="D17" s="130"/>
      <c r="E17" s="191">
        <v>750</v>
      </c>
      <c r="F17" s="127" t="s">
        <v>182</v>
      </c>
      <c r="G17" s="175"/>
      <c r="H17" s="133"/>
      <c r="I17" s="176"/>
      <c r="J17" s="148">
        <v>0</v>
      </c>
      <c r="K17" s="148">
        <f t="shared" ref="K17:K30" si="0">ROUND((J17*1.095),2)</f>
        <v>0</v>
      </c>
      <c r="L17" s="134">
        <f t="shared" ref="L17:L30" si="1">E17*J17</f>
        <v>0</v>
      </c>
      <c r="M17" s="135">
        <f t="shared" ref="M17:M30" si="2">E17*K17</f>
        <v>0</v>
      </c>
    </row>
    <row r="18" spans="1:13" x14ac:dyDescent="0.3">
      <c r="B18" s="125"/>
      <c r="C18" s="177" t="s">
        <v>482</v>
      </c>
      <c r="D18" s="177"/>
      <c r="E18" s="191"/>
      <c r="F18" s="127"/>
      <c r="G18" s="175"/>
      <c r="H18" s="133"/>
      <c r="I18" s="176"/>
      <c r="J18" s="148"/>
      <c r="K18" s="148"/>
      <c r="L18" s="134"/>
      <c r="M18" s="135"/>
    </row>
    <row r="19" spans="1:13" x14ac:dyDescent="0.3">
      <c r="A19" s="49"/>
      <c r="B19" s="173" t="s">
        <v>16</v>
      </c>
      <c r="C19" s="132" t="s">
        <v>483</v>
      </c>
      <c r="D19" s="132"/>
      <c r="E19" s="192">
        <v>30</v>
      </c>
      <c r="F19" s="129" t="s">
        <v>182</v>
      </c>
      <c r="G19" s="175"/>
      <c r="H19" s="178"/>
      <c r="I19" s="149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</row>
    <row r="20" spans="1:13" x14ac:dyDescent="0.3">
      <c r="A20" s="49"/>
      <c r="B20" s="173" t="s">
        <v>17</v>
      </c>
      <c r="C20" s="132" t="s">
        <v>484</v>
      </c>
      <c r="D20" s="132"/>
      <c r="E20" s="192">
        <v>10</v>
      </c>
      <c r="F20" s="129" t="s">
        <v>182</v>
      </c>
      <c r="G20" s="175"/>
      <c r="H20" s="178"/>
      <c r="I20" s="149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</row>
    <row r="21" spans="1:13" x14ac:dyDescent="0.3">
      <c r="B21" s="125"/>
      <c r="C21" s="177" t="s">
        <v>485</v>
      </c>
      <c r="D21" s="177"/>
      <c r="E21" s="191"/>
      <c r="F21" s="127"/>
      <c r="G21" s="175"/>
      <c r="H21" s="133"/>
      <c r="I21" s="176"/>
      <c r="J21" s="148"/>
      <c r="K21" s="148"/>
      <c r="L21" s="134"/>
      <c r="M21" s="135"/>
    </row>
    <row r="22" spans="1:13" x14ac:dyDescent="0.3">
      <c r="B22" s="125" t="s">
        <v>18</v>
      </c>
      <c r="C22" s="130" t="s">
        <v>686</v>
      </c>
      <c r="D22" s="130"/>
      <c r="E22" s="191">
        <v>800</v>
      </c>
      <c r="F22" s="127" t="s">
        <v>182</v>
      </c>
      <c r="G22" s="175"/>
      <c r="H22" s="133"/>
      <c r="I22" s="130"/>
      <c r="J22" s="148">
        <v>0</v>
      </c>
      <c r="K22" s="148">
        <f t="shared" ref="K22" si="3">ROUND((J22*1.095),2)</f>
        <v>0</v>
      </c>
      <c r="L22" s="134">
        <f t="shared" ref="L22" si="4">E22*J22</f>
        <v>0</v>
      </c>
      <c r="M22" s="135">
        <f t="shared" ref="M22" si="5">E22*K22</f>
        <v>0</v>
      </c>
    </row>
    <row r="23" spans="1:13" x14ac:dyDescent="0.3">
      <c r="A23" s="49"/>
      <c r="B23" s="173" t="s">
        <v>19</v>
      </c>
      <c r="C23" s="132" t="s">
        <v>486</v>
      </c>
      <c r="D23" s="132"/>
      <c r="E23" s="192">
        <v>50</v>
      </c>
      <c r="F23" s="129" t="s">
        <v>182</v>
      </c>
      <c r="G23" s="175"/>
      <c r="H23" s="178"/>
      <c r="I23" s="149"/>
      <c r="J23" s="148">
        <v>0</v>
      </c>
      <c r="K23" s="148">
        <f t="shared" si="0"/>
        <v>0</v>
      </c>
      <c r="L23" s="134">
        <f t="shared" si="1"/>
        <v>0</v>
      </c>
      <c r="M23" s="135">
        <f t="shared" si="2"/>
        <v>0</v>
      </c>
    </row>
    <row r="24" spans="1:13" x14ac:dyDescent="0.3">
      <c r="A24" s="49"/>
      <c r="B24" s="173" t="s">
        <v>20</v>
      </c>
      <c r="C24" s="132" t="s">
        <v>487</v>
      </c>
      <c r="D24" s="132"/>
      <c r="E24" s="192">
        <v>50</v>
      </c>
      <c r="F24" s="129" t="s">
        <v>182</v>
      </c>
      <c r="G24" s="175"/>
      <c r="H24" s="178"/>
      <c r="I24" s="149"/>
      <c r="J24" s="148">
        <v>0</v>
      </c>
      <c r="K24" s="148">
        <f t="shared" si="0"/>
        <v>0</v>
      </c>
      <c r="L24" s="134">
        <f t="shared" si="1"/>
        <v>0</v>
      </c>
      <c r="M24" s="135">
        <f t="shared" si="2"/>
        <v>0</v>
      </c>
    </row>
    <row r="25" spans="1:13" x14ac:dyDescent="0.3">
      <c r="B25" s="125" t="s">
        <v>21</v>
      </c>
      <c r="C25" s="130" t="s">
        <v>687</v>
      </c>
      <c r="D25" s="130"/>
      <c r="E25" s="191">
        <v>30</v>
      </c>
      <c r="F25" s="127" t="s">
        <v>24</v>
      </c>
      <c r="G25" s="175"/>
      <c r="H25" s="133"/>
      <c r="I25" s="149"/>
      <c r="J25" s="148">
        <v>0</v>
      </c>
      <c r="K25" s="148">
        <f t="shared" si="0"/>
        <v>0</v>
      </c>
      <c r="L25" s="134">
        <f t="shared" si="1"/>
        <v>0</v>
      </c>
      <c r="M25" s="135">
        <f t="shared" si="2"/>
        <v>0</v>
      </c>
    </row>
    <row r="26" spans="1:13" x14ac:dyDescent="0.3">
      <c r="B26" s="125" t="s">
        <v>22</v>
      </c>
      <c r="C26" s="130" t="s">
        <v>488</v>
      </c>
      <c r="D26" s="130"/>
      <c r="E26" s="191">
        <v>90</v>
      </c>
      <c r="F26" s="127" t="s">
        <v>24</v>
      </c>
      <c r="G26" s="175"/>
      <c r="H26" s="133"/>
      <c r="I26" s="130"/>
      <c r="J26" s="148">
        <v>0</v>
      </c>
      <c r="K26" s="148">
        <f t="shared" si="0"/>
        <v>0</v>
      </c>
      <c r="L26" s="134">
        <f t="shared" si="1"/>
        <v>0</v>
      </c>
      <c r="M26" s="135">
        <f t="shared" si="2"/>
        <v>0</v>
      </c>
    </row>
    <row r="27" spans="1:13" x14ac:dyDescent="0.3">
      <c r="B27" s="125" t="s">
        <v>23</v>
      </c>
      <c r="C27" s="130" t="s">
        <v>685</v>
      </c>
      <c r="D27" s="130"/>
      <c r="E27" s="191">
        <v>10</v>
      </c>
      <c r="F27" s="127" t="s">
        <v>182</v>
      </c>
      <c r="G27" s="175"/>
      <c r="H27" s="133"/>
      <c r="I27" s="130"/>
      <c r="J27" s="148">
        <v>0</v>
      </c>
      <c r="K27" s="148">
        <f t="shared" ref="K27" si="6">ROUND((J27*1.095),2)</f>
        <v>0</v>
      </c>
      <c r="L27" s="134">
        <f t="shared" ref="L27" si="7">E27*J27</f>
        <v>0</v>
      </c>
      <c r="M27" s="135">
        <f t="shared" ref="M27" si="8">E27*K27</f>
        <v>0</v>
      </c>
    </row>
    <row r="28" spans="1:13" x14ac:dyDescent="0.3">
      <c r="B28" s="125"/>
      <c r="C28" s="177" t="s">
        <v>489</v>
      </c>
      <c r="D28" s="177"/>
      <c r="E28" s="191"/>
      <c r="F28" s="127"/>
      <c r="G28" s="175"/>
      <c r="H28" s="133"/>
      <c r="I28" s="130"/>
      <c r="J28" s="148"/>
      <c r="K28" s="148"/>
      <c r="L28" s="134"/>
      <c r="M28" s="135"/>
    </row>
    <row r="29" spans="1:13" x14ac:dyDescent="0.3">
      <c r="A29" s="49"/>
      <c r="B29" s="173" t="s">
        <v>25</v>
      </c>
      <c r="C29" s="132" t="s">
        <v>490</v>
      </c>
      <c r="D29" s="132"/>
      <c r="E29" s="192">
        <v>50</v>
      </c>
      <c r="F29" s="129" t="s">
        <v>182</v>
      </c>
      <c r="G29" s="175"/>
      <c r="H29" s="178"/>
      <c r="I29" s="149"/>
      <c r="J29" s="148">
        <v>0</v>
      </c>
      <c r="K29" s="148">
        <f t="shared" si="0"/>
        <v>0</v>
      </c>
      <c r="L29" s="134">
        <f t="shared" si="1"/>
        <v>0</v>
      </c>
      <c r="M29" s="135">
        <f t="shared" si="2"/>
        <v>0</v>
      </c>
    </row>
    <row r="30" spans="1:13" ht="13.8" thickBot="1" x14ac:dyDescent="0.35">
      <c r="A30" s="49"/>
      <c r="B30" s="174" t="s">
        <v>26</v>
      </c>
      <c r="C30" s="179" t="s">
        <v>491</v>
      </c>
      <c r="D30" s="179"/>
      <c r="E30" s="195">
        <v>50</v>
      </c>
      <c r="F30" s="150" t="s">
        <v>182</v>
      </c>
      <c r="G30" s="180"/>
      <c r="H30" s="181"/>
      <c r="I30" s="151"/>
      <c r="J30" s="148">
        <v>0</v>
      </c>
      <c r="K30" s="148">
        <f t="shared" si="0"/>
        <v>0</v>
      </c>
      <c r="L30" s="134">
        <f t="shared" si="1"/>
        <v>0</v>
      </c>
      <c r="M30" s="135">
        <f t="shared" si="2"/>
        <v>0</v>
      </c>
    </row>
    <row r="31" spans="1:13" s="1" customFormat="1" ht="16.5" customHeight="1" thickBot="1" x14ac:dyDescent="0.35">
      <c r="B31" s="143"/>
      <c r="C31" s="145" t="s">
        <v>75</v>
      </c>
      <c r="D31" s="358"/>
      <c r="E31" s="391">
        <f>SUM(E13:E30)</f>
        <v>2670</v>
      </c>
      <c r="F31" s="146"/>
      <c r="G31" s="146"/>
      <c r="H31" s="146"/>
      <c r="I31" s="146"/>
      <c r="J31" s="147"/>
      <c r="K31" s="147"/>
      <c r="L31" s="144">
        <f>SUM(L13:L30)</f>
        <v>0</v>
      </c>
      <c r="M31" s="144">
        <f>SUM(M13:M30)</f>
        <v>0</v>
      </c>
    </row>
    <row r="32" spans="1:13" s="12" customFormat="1" ht="16.2" thickBot="1" x14ac:dyDescent="0.35">
      <c r="B32" s="68"/>
      <c r="C32" s="68"/>
      <c r="D32" s="68"/>
      <c r="E32" s="54"/>
      <c r="F32" s="54"/>
      <c r="G32" s="54"/>
      <c r="H32" s="54"/>
      <c r="I32" s="54"/>
      <c r="J32" s="69"/>
      <c r="K32" s="69"/>
      <c r="L32" s="15"/>
      <c r="M32" s="15"/>
    </row>
    <row r="33" spans="2:13" s="6" customFormat="1" ht="15.6" x14ac:dyDescent="0.3">
      <c r="B33" s="235" t="s">
        <v>550</v>
      </c>
      <c r="J33" s="243"/>
      <c r="K33" s="243"/>
      <c r="L33" s="244"/>
      <c r="M33" s="244"/>
    </row>
    <row r="34" spans="2:13" s="6" customFormat="1" ht="15.6" x14ac:dyDescent="0.3">
      <c r="B34" s="236" t="s">
        <v>583</v>
      </c>
      <c r="G34" s="232"/>
      <c r="H34" s="237"/>
      <c r="K34" s="243"/>
      <c r="L34" s="244"/>
      <c r="M34" s="244"/>
    </row>
    <row r="35" spans="2:13" s="6" customFormat="1" ht="15.6" x14ac:dyDescent="0.3">
      <c r="B35" s="233" t="s">
        <v>584</v>
      </c>
      <c r="G35" s="232"/>
      <c r="J35" s="243"/>
      <c r="K35" s="243"/>
      <c r="L35" s="244"/>
      <c r="M35" s="244"/>
    </row>
    <row r="36" spans="2:13" s="6" customFormat="1" ht="15.6" x14ac:dyDescent="0.3">
      <c r="B36" s="233" t="s">
        <v>585</v>
      </c>
      <c r="G36" s="232"/>
      <c r="J36" s="237"/>
      <c r="K36" s="243"/>
      <c r="L36" s="244"/>
      <c r="M36" s="244"/>
    </row>
    <row r="37" spans="2:13" s="6" customFormat="1" ht="15.6" x14ac:dyDescent="0.3">
      <c r="B37" s="231" t="s">
        <v>617</v>
      </c>
      <c r="C37" s="42"/>
      <c r="D37" s="42"/>
      <c r="E37" s="42"/>
      <c r="F37" s="42"/>
      <c r="G37" s="238"/>
      <c r="H37" s="42"/>
      <c r="I37" s="42"/>
      <c r="J37" s="243"/>
      <c r="K37" s="243"/>
      <c r="L37" s="244"/>
      <c r="M37" s="244"/>
    </row>
    <row r="38" spans="2:13" s="6" customFormat="1" ht="15.6" x14ac:dyDescent="0.3">
      <c r="B38" s="231" t="s">
        <v>616</v>
      </c>
      <c r="C38" s="42"/>
      <c r="D38" s="42"/>
      <c r="E38" s="42"/>
      <c r="F38" s="42"/>
      <c r="G38" s="232"/>
      <c r="J38" s="243"/>
      <c r="K38" s="243"/>
      <c r="L38" s="244"/>
      <c r="M38" s="244"/>
    </row>
    <row r="39" spans="2:13" s="6" customFormat="1" ht="15.6" x14ac:dyDescent="0.3">
      <c r="B39" s="239"/>
      <c r="C39" s="240"/>
      <c r="D39" s="240"/>
      <c r="E39" s="240"/>
      <c r="F39" s="240"/>
      <c r="G39" s="241"/>
      <c r="H39" s="240"/>
      <c r="I39" s="240"/>
      <c r="J39" s="246"/>
      <c r="K39" s="246"/>
      <c r="L39" s="244"/>
      <c r="M39" s="244"/>
    </row>
    <row r="40" spans="2:13" s="6" customFormat="1" ht="15.6" x14ac:dyDescent="0.3">
      <c r="B40" s="236" t="s">
        <v>586</v>
      </c>
      <c r="F40" s="240"/>
      <c r="G40" s="241"/>
      <c r="H40" s="240"/>
      <c r="I40" s="240"/>
      <c r="J40" s="243"/>
      <c r="K40" s="243"/>
      <c r="L40" s="244"/>
      <c r="M40" s="244"/>
    </row>
    <row r="41" spans="2:13" s="6" customFormat="1" ht="15.6" x14ac:dyDescent="0.3">
      <c r="B41" s="236" t="s">
        <v>698</v>
      </c>
      <c r="C41" s="242"/>
      <c r="D41" s="242"/>
      <c r="E41" s="242"/>
      <c r="F41" s="242"/>
      <c r="G41" s="242"/>
      <c r="H41" s="242"/>
      <c r="J41" s="243"/>
      <c r="K41" s="243"/>
      <c r="L41" s="244"/>
      <c r="M41" s="244"/>
    </row>
    <row r="42" spans="2:13" s="6" customFormat="1" ht="15.6" x14ac:dyDescent="0.3">
      <c r="B42" s="242"/>
      <c r="C42" s="242"/>
      <c r="D42" s="242"/>
      <c r="E42" s="242"/>
      <c r="F42" s="242"/>
      <c r="G42" s="242"/>
      <c r="H42" s="242"/>
      <c r="J42" s="243"/>
      <c r="K42" s="243"/>
      <c r="L42" s="244"/>
      <c r="M42" s="244"/>
    </row>
    <row r="43" spans="2:13" s="6" customFormat="1" ht="15.6" x14ac:dyDescent="0.3">
      <c r="B43" s="237" t="s">
        <v>77</v>
      </c>
      <c r="J43" s="243"/>
      <c r="K43" s="243"/>
      <c r="L43" s="244"/>
      <c r="M43" s="244"/>
    </row>
  </sheetData>
  <mergeCells count="10">
    <mergeCell ref="L9:L11"/>
    <mergeCell ref="M9:M11"/>
    <mergeCell ref="J10:J11"/>
    <mergeCell ref="B9:B11"/>
    <mergeCell ref="C9:C11"/>
    <mergeCell ref="E9:E11"/>
    <mergeCell ref="F9:F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N97"/>
  <sheetViews>
    <sheetView topLeftCell="A46" workbookViewId="0">
      <selection activeCell="D21" sqref="D21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6.109375" style="4" customWidth="1"/>
    <col min="5" max="7" width="7.6640625" style="4" customWidth="1"/>
    <col min="8" max="8" width="15.6640625" style="4" customWidth="1"/>
    <col min="9" max="9" width="30.6640625" style="83" customWidth="1"/>
    <col min="10" max="10" width="15.6640625" style="83" customWidth="1"/>
    <col min="11" max="14" width="15.6640625" style="4" customWidth="1"/>
    <col min="15" max="16384" width="8.88671875" style="4"/>
  </cols>
  <sheetData>
    <row r="1" spans="2:14" s="2" customFormat="1" ht="15.75" customHeight="1" x14ac:dyDescent="0.3">
      <c r="F1" s="57"/>
      <c r="G1" s="57"/>
      <c r="H1" s="57"/>
    </row>
    <row r="2" spans="2:14" s="2" customFormat="1" ht="15.75" customHeight="1" x14ac:dyDescent="0.3">
      <c r="B2" s="42" t="s">
        <v>0</v>
      </c>
      <c r="F2" s="57"/>
      <c r="G2" s="57"/>
      <c r="H2" s="57"/>
    </row>
    <row r="3" spans="2:14" s="2" customFormat="1" ht="15.75" customHeight="1" x14ac:dyDescent="0.3">
      <c r="B3" s="42"/>
      <c r="F3" s="57"/>
      <c r="G3" s="57"/>
      <c r="H3" s="57"/>
    </row>
    <row r="4" spans="2:14" s="2" customFormat="1" ht="15.75" customHeight="1" x14ac:dyDescent="0.3">
      <c r="B4" s="42" t="s">
        <v>1</v>
      </c>
      <c r="F4" s="57"/>
      <c r="G4" s="57"/>
      <c r="H4" s="57"/>
    </row>
    <row r="5" spans="2:14" s="2" customFormat="1" ht="15.75" customHeight="1" x14ac:dyDescent="0.3">
      <c r="B5" s="42"/>
      <c r="F5" s="57"/>
      <c r="G5" s="57"/>
      <c r="H5" s="57"/>
      <c r="L5" s="3"/>
    </row>
    <row r="6" spans="2:14" s="2" customFormat="1" ht="15.75" customHeight="1" x14ac:dyDescent="0.3">
      <c r="B6" s="42"/>
      <c r="I6" s="57"/>
      <c r="J6" s="57"/>
    </row>
    <row r="7" spans="2:14" s="2" customFormat="1" ht="15.75" customHeight="1" x14ac:dyDescent="0.3">
      <c r="B7" s="168" t="s">
        <v>492</v>
      </c>
      <c r="C7" s="166"/>
      <c r="D7" s="166"/>
      <c r="E7" s="166"/>
      <c r="F7" s="166"/>
      <c r="I7" s="57"/>
      <c r="J7" s="57"/>
    </row>
    <row r="8" spans="2:14" ht="15.75" customHeight="1" thickBot="1" x14ac:dyDescent="0.3"/>
    <row r="9" spans="2:14" s="292" customFormat="1" ht="13.05" customHeight="1" x14ac:dyDescent="0.3">
      <c r="B9" s="493" t="s">
        <v>2</v>
      </c>
      <c r="C9" s="496" t="s">
        <v>3</v>
      </c>
      <c r="D9" s="451"/>
      <c r="E9" s="496" t="s">
        <v>325</v>
      </c>
      <c r="F9" s="496" t="s">
        <v>4</v>
      </c>
      <c r="G9" s="455" t="s">
        <v>85</v>
      </c>
      <c r="H9" s="290" t="s">
        <v>179</v>
      </c>
      <c r="I9" s="478" t="s">
        <v>79</v>
      </c>
      <c r="J9" s="478" t="s">
        <v>5</v>
      </c>
      <c r="K9" s="291" t="s">
        <v>6</v>
      </c>
      <c r="L9" s="291" t="s">
        <v>7</v>
      </c>
      <c r="M9" s="481" t="s">
        <v>8</v>
      </c>
      <c r="N9" s="481" t="s">
        <v>9</v>
      </c>
    </row>
    <row r="10" spans="2:14" s="292" customFormat="1" ht="31.8" customHeight="1" thickBot="1" x14ac:dyDescent="0.35">
      <c r="B10" s="494"/>
      <c r="C10" s="497"/>
      <c r="D10" s="452" t="s">
        <v>609</v>
      </c>
      <c r="E10" s="497"/>
      <c r="F10" s="497"/>
      <c r="G10" s="456" t="s">
        <v>86</v>
      </c>
      <c r="H10" s="293" t="s">
        <v>180</v>
      </c>
      <c r="I10" s="479"/>
      <c r="J10" s="479"/>
      <c r="K10" s="482" t="s">
        <v>610</v>
      </c>
      <c r="L10" s="294" t="s">
        <v>10</v>
      </c>
      <c r="M10" s="482"/>
      <c r="N10" s="482"/>
    </row>
    <row r="11" spans="2:14" s="292" customFormat="1" ht="15" customHeight="1" thickBot="1" x14ac:dyDescent="0.35">
      <c r="B11" s="495"/>
      <c r="C11" s="498"/>
      <c r="D11" s="467"/>
      <c r="E11" s="503"/>
      <c r="F11" s="503"/>
      <c r="G11" s="457" t="s">
        <v>182</v>
      </c>
      <c r="H11" s="485" t="s">
        <v>11</v>
      </c>
      <c r="I11" s="486"/>
      <c r="J11" s="487"/>
      <c r="K11" s="484"/>
      <c r="L11" s="296"/>
      <c r="M11" s="483"/>
      <c r="N11" s="483"/>
    </row>
    <row r="12" spans="2:14" s="292" customFormat="1" ht="16.2" thickBot="1" x14ac:dyDescent="0.35">
      <c r="B12" s="453" t="s">
        <v>12</v>
      </c>
      <c r="C12" s="403" t="s">
        <v>13</v>
      </c>
      <c r="D12" s="468" t="s">
        <v>611</v>
      </c>
      <c r="E12" s="465" t="s">
        <v>14</v>
      </c>
      <c r="F12" s="466" t="s">
        <v>15</v>
      </c>
      <c r="G12" s="361" t="s">
        <v>612</v>
      </c>
      <c r="H12" s="299" t="s">
        <v>16</v>
      </c>
      <c r="I12" s="298" t="s">
        <v>17</v>
      </c>
      <c r="J12" s="298" t="s">
        <v>18</v>
      </c>
      <c r="K12" s="298" t="s">
        <v>20</v>
      </c>
      <c r="L12" s="298" t="s">
        <v>21</v>
      </c>
      <c r="M12" s="298" t="s">
        <v>22</v>
      </c>
      <c r="N12" s="298" t="s">
        <v>23</v>
      </c>
    </row>
    <row r="13" spans="2:14" x14ac:dyDescent="0.25">
      <c r="B13" s="24"/>
      <c r="C13" s="454" t="s">
        <v>493</v>
      </c>
      <c r="D13" s="454"/>
      <c r="E13" s="198"/>
      <c r="F13" s="27"/>
      <c r="G13" s="25"/>
      <c r="H13" s="165"/>
      <c r="I13" s="214"/>
      <c r="J13" s="214"/>
      <c r="K13" s="152"/>
      <c r="L13" s="152"/>
      <c r="M13" s="153"/>
      <c r="N13" s="154"/>
    </row>
    <row r="14" spans="2:14" s="5" customFormat="1" ht="13.8" customHeight="1" x14ac:dyDescent="0.25">
      <c r="B14" s="125" t="s">
        <v>12</v>
      </c>
      <c r="C14" s="132" t="s">
        <v>494</v>
      </c>
      <c r="D14" s="132"/>
      <c r="E14" s="192">
        <v>200</v>
      </c>
      <c r="F14" s="129" t="s">
        <v>182</v>
      </c>
      <c r="G14" s="265" t="s">
        <v>185</v>
      </c>
      <c r="H14" s="132"/>
      <c r="I14" s="267"/>
      <c r="J14" s="267"/>
      <c r="K14" s="148">
        <v>0</v>
      </c>
      <c r="L14" s="148">
        <f t="shared" ref="L14:L38" si="0">ROUND((K14*1.095),2)</f>
        <v>0</v>
      </c>
      <c r="M14" s="134">
        <f t="shared" ref="M14:M38" si="1">E14*K14</f>
        <v>0</v>
      </c>
      <c r="N14" s="135">
        <f t="shared" ref="N14:N38" si="2">E14*L14</f>
        <v>0</v>
      </c>
    </row>
    <row r="15" spans="2:14" s="5" customFormat="1" ht="14.25" customHeight="1" x14ac:dyDescent="0.25">
      <c r="B15" s="125" t="s">
        <v>13</v>
      </c>
      <c r="C15" s="132" t="s">
        <v>595</v>
      </c>
      <c r="D15" s="132"/>
      <c r="E15" s="192">
        <v>6610</v>
      </c>
      <c r="F15" s="129" t="s">
        <v>182</v>
      </c>
      <c r="G15" s="265" t="s">
        <v>185</v>
      </c>
      <c r="H15" s="132"/>
      <c r="I15" s="267"/>
      <c r="J15" s="267"/>
      <c r="K15" s="148">
        <v>0</v>
      </c>
      <c r="L15" s="148">
        <f t="shared" si="0"/>
        <v>0</v>
      </c>
      <c r="M15" s="134">
        <f t="shared" si="1"/>
        <v>0</v>
      </c>
      <c r="N15" s="135">
        <f t="shared" si="2"/>
        <v>0</v>
      </c>
    </row>
    <row r="16" spans="2:14" x14ac:dyDescent="0.25">
      <c r="B16" s="125" t="s">
        <v>14</v>
      </c>
      <c r="C16" s="130" t="s">
        <v>495</v>
      </c>
      <c r="D16" s="130"/>
      <c r="E16" s="191">
        <v>4500</v>
      </c>
      <c r="F16" s="127" t="s">
        <v>182</v>
      </c>
      <c r="G16" s="266" t="s">
        <v>185</v>
      </c>
      <c r="H16" s="130"/>
      <c r="I16" s="268"/>
      <c r="J16" s="268"/>
      <c r="K16" s="148">
        <v>0</v>
      </c>
      <c r="L16" s="148">
        <f t="shared" si="0"/>
        <v>0</v>
      </c>
      <c r="M16" s="134">
        <f t="shared" si="1"/>
        <v>0</v>
      </c>
      <c r="N16" s="135">
        <f t="shared" si="2"/>
        <v>0</v>
      </c>
    </row>
    <row r="17" spans="2:14" ht="16.5" customHeight="1" x14ac:dyDescent="0.25">
      <c r="B17" s="125" t="s">
        <v>15</v>
      </c>
      <c r="C17" s="130" t="s">
        <v>496</v>
      </c>
      <c r="D17" s="130"/>
      <c r="E17" s="191">
        <v>2500</v>
      </c>
      <c r="F17" s="127" t="s">
        <v>182</v>
      </c>
      <c r="G17" s="266" t="s">
        <v>185</v>
      </c>
      <c r="H17" s="130"/>
      <c r="I17" s="268"/>
      <c r="J17" s="268"/>
      <c r="K17" s="148">
        <v>0</v>
      </c>
      <c r="L17" s="148">
        <f t="shared" si="0"/>
        <v>0</v>
      </c>
      <c r="M17" s="134">
        <f t="shared" si="1"/>
        <v>0</v>
      </c>
      <c r="N17" s="135">
        <f t="shared" si="2"/>
        <v>0</v>
      </c>
    </row>
    <row r="18" spans="2:14" x14ac:dyDescent="0.25">
      <c r="B18" s="125" t="s">
        <v>16</v>
      </c>
      <c r="C18" s="130" t="s">
        <v>497</v>
      </c>
      <c r="D18" s="130"/>
      <c r="E18" s="191">
        <v>200</v>
      </c>
      <c r="F18" s="127" t="s">
        <v>182</v>
      </c>
      <c r="G18" s="266" t="s">
        <v>185</v>
      </c>
      <c r="H18" s="130"/>
      <c r="I18" s="268"/>
      <c r="J18" s="268"/>
      <c r="K18" s="148">
        <v>0</v>
      </c>
      <c r="L18" s="148">
        <f t="shared" si="0"/>
        <v>0</v>
      </c>
      <c r="M18" s="134">
        <f t="shared" si="1"/>
        <v>0</v>
      </c>
      <c r="N18" s="135">
        <f t="shared" si="2"/>
        <v>0</v>
      </c>
    </row>
    <row r="19" spans="2:14" x14ac:dyDescent="0.25">
      <c r="B19" s="125" t="s">
        <v>17</v>
      </c>
      <c r="C19" s="130" t="s">
        <v>498</v>
      </c>
      <c r="D19" s="130"/>
      <c r="E19" s="191">
        <v>50</v>
      </c>
      <c r="F19" s="127" t="s">
        <v>182</v>
      </c>
      <c r="G19" s="266" t="s">
        <v>185</v>
      </c>
      <c r="H19" s="130"/>
      <c r="I19" s="268"/>
      <c r="J19" s="268"/>
      <c r="K19" s="148">
        <v>0</v>
      </c>
      <c r="L19" s="148">
        <f t="shared" si="0"/>
        <v>0</v>
      </c>
      <c r="M19" s="134">
        <f t="shared" si="1"/>
        <v>0</v>
      </c>
      <c r="N19" s="135">
        <f t="shared" si="2"/>
        <v>0</v>
      </c>
    </row>
    <row r="20" spans="2:14" x14ac:dyDescent="0.25">
      <c r="B20" s="125" t="s">
        <v>18</v>
      </c>
      <c r="C20" s="130" t="s">
        <v>500</v>
      </c>
      <c r="D20" s="130"/>
      <c r="E20" s="191">
        <v>1700</v>
      </c>
      <c r="F20" s="127" t="s">
        <v>182</v>
      </c>
      <c r="G20" s="266" t="s">
        <v>185</v>
      </c>
      <c r="H20" s="130"/>
      <c r="I20" s="268"/>
      <c r="J20" s="268"/>
      <c r="K20" s="148">
        <v>0</v>
      </c>
      <c r="L20" s="148">
        <f t="shared" si="0"/>
        <v>0</v>
      </c>
      <c r="M20" s="134">
        <f t="shared" si="1"/>
        <v>0</v>
      </c>
      <c r="N20" s="135">
        <f t="shared" si="2"/>
        <v>0</v>
      </c>
    </row>
    <row r="21" spans="2:14" x14ac:dyDescent="0.25">
      <c r="B21" s="125" t="s">
        <v>19</v>
      </c>
      <c r="C21" s="130" t="s">
        <v>501</v>
      </c>
      <c r="D21" s="130"/>
      <c r="E21" s="191">
        <v>40</v>
      </c>
      <c r="F21" s="127" t="s">
        <v>182</v>
      </c>
      <c r="G21" s="266" t="s">
        <v>185</v>
      </c>
      <c r="H21" s="130"/>
      <c r="I21" s="268"/>
      <c r="J21" s="268"/>
      <c r="K21" s="148">
        <v>0</v>
      </c>
      <c r="L21" s="148">
        <f t="shared" si="0"/>
        <v>0</v>
      </c>
      <c r="M21" s="134">
        <f t="shared" si="1"/>
        <v>0</v>
      </c>
      <c r="N21" s="135">
        <f t="shared" si="2"/>
        <v>0</v>
      </c>
    </row>
    <row r="22" spans="2:14" x14ac:dyDescent="0.25">
      <c r="B22" s="125" t="s">
        <v>20</v>
      </c>
      <c r="C22" s="130" t="s">
        <v>502</v>
      </c>
      <c r="D22" s="130"/>
      <c r="E22" s="191">
        <v>300</v>
      </c>
      <c r="F22" s="127" t="s">
        <v>182</v>
      </c>
      <c r="G22" s="266" t="s">
        <v>185</v>
      </c>
      <c r="H22" s="130"/>
      <c r="I22" s="268"/>
      <c r="J22" s="268"/>
      <c r="K22" s="148">
        <v>0</v>
      </c>
      <c r="L22" s="148">
        <f t="shared" si="0"/>
        <v>0</v>
      </c>
      <c r="M22" s="134">
        <f t="shared" si="1"/>
        <v>0</v>
      </c>
      <c r="N22" s="135">
        <f t="shared" si="2"/>
        <v>0</v>
      </c>
    </row>
    <row r="23" spans="2:14" x14ac:dyDescent="0.25">
      <c r="B23" s="125" t="s">
        <v>21</v>
      </c>
      <c r="C23" s="130" t="s">
        <v>555</v>
      </c>
      <c r="D23" s="130"/>
      <c r="E23" s="191">
        <v>830</v>
      </c>
      <c r="F23" s="127" t="s">
        <v>182</v>
      </c>
      <c r="G23" s="266" t="s">
        <v>503</v>
      </c>
      <c r="H23" s="130"/>
      <c r="I23" s="268"/>
      <c r="J23" s="268"/>
      <c r="K23" s="148">
        <v>0</v>
      </c>
      <c r="L23" s="148">
        <f t="shared" si="0"/>
        <v>0</v>
      </c>
      <c r="M23" s="134">
        <f t="shared" si="1"/>
        <v>0</v>
      </c>
      <c r="N23" s="135">
        <f t="shared" si="2"/>
        <v>0</v>
      </c>
    </row>
    <row r="24" spans="2:14" x14ac:dyDescent="0.25">
      <c r="B24" s="125" t="s">
        <v>22</v>
      </c>
      <c r="C24" s="130" t="s">
        <v>623</v>
      </c>
      <c r="D24" s="130"/>
      <c r="E24" s="191">
        <v>20</v>
      </c>
      <c r="F24" s="127" t="s">
        <v>182</v>
      </c>
      <c r="G24" s="266" t="s">
        <v>503</v>
      </c>
      <c r="H24" s="130"/>
      <c r="I24" s="268"/>
      <c r="J24" s="268"/>
      <c r="K24" s="148">
        <v>0</v>
      </c>
      <c r="L24" s="148">
        <f t="shared" si="0"/>
        <v>0</v>
      </c>
      <c r="M24" s="134">
        <f t="shared" si="1"/>
        <v>0</v>
      </c>
      <c r="N24" s="135">
        <f t="shared" si="2"/>
        <v>0</v>
      </c>
    </row>
    <row r="25" spans="2:14" x14ac:dyDescent="0.25">
      <c r="B25" s="125" t="s">
        <v>23</v>
      </c>
      <c r="C25" s="130" t="s">
        <v>504</v>
      </c>
      <c r="D25" s="130"/>
      <c r="E25" s="191">
        <v>500</v>
      </c>
      <c r="F25" s="127" t="s">
        <v>182</v>
      </c>
      <c r="G25" s="266" t="s">
        <v>503</v>
      </c>
      <c r="H25" s="130"/>
      <c r="I25" s="268"/>
      <c r="J25" s="268"/>
      <c r="K25" s="148">
        <v>0</v>
      </c>
      <c r="L25" s="148">
        <f t="shared" si="0"/>
        <v>0</v>
      </c>
      <c r="M25" s="134">
        <f t="shared" si="1"/>
        <v>0</v>
      </c>
      <c r="N25" s="135">
        <f t="shared" si="2"/>
        <v>0</v>
      </c>
    </row>
    <row r="26" spans="2:14" x14ac:dyDescent="0.25">
      <c r="B26" s="125" t="s">
        <v>25</v>
      </c>
      <c r="C26" s="130" t="s">
        <v>505</v>
      </c>
      <c r="D26" s="130"/>
      <c r="E26" s="191">
        <v>20</v>
      </c>
      <c r="F26" s="127" t="s">
        <v>182</v>
      </c>
      <c r="G26" s="266" t="s">
        <v>499</v>
      </c>
      <c r="H26" s="130"/>
      <c r="I26" s="268"/>
      <c r="J26" s="268"/>
      <c r="K26" s="148">
        <v>0</v>
      </c>
      <c r="L26" s="148">
        <f t="shared" si="0"/>
        <v>0</v>
      </c>
      <c r="M26" s="134">
        <f t="shared" si="1"/>
        <v>0</v>
      </c>
      <c r="N26" s="135">
        <f t="shared" si="2"/>
        <v>0</v>
      </c>
    </row>
    <row r="27" spans="2:14" x14ac:dyDescent="0.25">
      <c r="B27" s="125" t="s">
        <v>26</v>
      </c>
      <c r="C27" s="130" t="s">
        <v>506</v>
      </c>
      <c r="D27" s="130"/>
      <c r="E27" s="191">
        <v>20</v>
      </c>
      <c r="F27" s="127" t="s">
        <v>182</v>
      </c>
      <c r="G27" s="266" t="s">
        <v>503</v>
      </c>
      <c r="H27" s="130"/>
      <c r="I27" s="268"/>
      <c r="J27" s="268"/>
      <c r="K27" s="148">
        <v>0</v>
      </c>
      <c r="L27" s="148">
        <f t="shared" si="0"/>
        <v>0</v>
      </c>
      <c r="M27" s="134">
        <f t="shared" si="1"/>
        <v>0</v>
      </c>
      <c r="N27" s="135">
        <f t="shared" si="2"/>
        <v>0</v>
      </c>
    </row>
    <row r="28" spans="2:14" x14ac:dyDescent="0.25">
      <c r="B28" s="125" t="s">
        <v>27</v>
      </c>
      <c r="C28" s="130" t="s">
        <v>507</v>
      </c>
      <c r="D28" s="130"/>
      <c r="E28" s="191">
        <v>20</v>
      </c>
      <c r="F28" s="127" t="s">
        <v>182</v>
      </c>
      <c r="G28" s="266" t="s">
        <v>499</v>
      </c>
      <c r="H28" s="130"/>
      <c r="I28" s="268"/>
      <c r="J28" s="268"/>
      <c r="K28" s="148">
        <v>0</v>
      </c>
      <c r="L28" s="148">
        <f t="shared" si="0"/>
        <v>0</v>
      </c>
      <c r="M28" s="134">
        <f t="shared" si="1"/>
        <v>0</v>
      </c>
      <c r="N28" s="135">
        <f t="shared" si="2"/>
        <v>0</v>
      </c>
    </row>
    <row r="29" spans="2:14" x14ac:dyDescent="0.25">
      <c r="B29" s="125" t="s">
        <v>28</v>
      </c>
      <c r="C29" s="130" t="s">
        <v>508</v>
      </c>
      <c r="D29" s="130"/>
      <c r="E29" s="191">
        <v>20</v>
      </c>
      <c r="F29" s="127" t="s">
        <v>182</v>
      </c>
      <c r="G29" s="266" t="s">
        <v>503</v>
      </c>
      <c r="H29" s="130"/>
      <c r="I29" s="268"/>
      <c r="J29" s="268"/>
      <c r="K29" s="148">
        <v>0</v>
      </c>
      <c r="L29" s="148">
        <f t="shared" si="0"/>
        <v>0</v>
      </c>
      <c r="M29" s="134">
        <f t="shared" si="1"/>
        <v>0</v>
      </c>
      <c r="N29" s="135">
        <f t="shared" si="2"/>
        <v>0</v>
      </c>
    </row>
    <row r="30" spans="2:14" x14ac:dyDescent="0.25">
      <c r="B30" s="125" t="s">
        <v>29</v>
      </c>
      <c r="C30" s="130" t="s">
        <v>509</v>
      </c>
      <c r="D30" s="130"/>
      <c r="E30" s="191">
        <v>20</v>
      </c>
      <c r="F30" s="127" t="s">
        <v>182</v>
      </c>
      <c r="G30" s="266" t="s">
        <v>499</v>
      </c>
      <c r="H30" s="130"/>
      <c r="I30" s="268"/>
      <c r="J30" s="268"/>
      <c r="K30" s="148">
        <v>0</v>
      </c>
      <c r="L30" s="148">
        <f t="shared" si="0"/>
        <v>0</v>
      </c>
      <c r="M30" s="134">
        <f t="shared" si="1"/>
        <v>0</v>
      </c>
      <c r="N30" s="135">
        <f t="shared" si="2"/>
        <v>0</v>
      </c>
    </row>
    <row r="31" spans="2:14" x14ac:dyDescent="0.25">
      <c r="B31" s="125" t="s">
        <v>30</v>
      </c>
      <c r="C31" s="130" t="s">
        <v>510</v>
      </c>
      <c r="D31" s="130"/>
      <c r="E31" s="191">
        <v>2000</v>
      </c>
      <c r="F31" s="127" t="s">
        <v>182</v>
      </c>
      <c r="G31" s="266" t="s">
        <v>503</v>
      </c>
      <c r="H31" s="130"/>
      <c r="I31" s="268"/>
      <c r="J31" s="268"/>
      <c r="K31" s="148">
        <v>0</v>
      </c>
      <c r="L31" s="148">
        <f t="shared" si="0"/>
        <v>0</v>
      </c>
      <c r="M31" s="134">
        <f t="shared" si="1"/>
        <v>0</v>
      </c>
      <c r="N31" s="135">
        <f t="shared" si="2"/>
        <v>0</v>
      </c>
    </row>
    <row r="32" spans="2:14" x14ac:dyDescent="0.25">
      <c r="B32" s="125" t="s">
        <v>31</v>
      </c>
      <c r="C32" s="130" t="s">
        <v>511</v>
      </c>
      <c r="D32" s="130"/>
      <c r="E32" s="191">
        <v>50</v>
      </c>
      <c r="F32" s="127" t="s">
        <v>182</v>
      </c>
      <c r="G32" s="266" t="s">
        <v>499</v>
      </c>
      <c r="H32" s="130"/>
      <c r="I32" s="268"/>
      <c r="J32" s="268"/>
      <c r="K32" s="148">
        <v>0</v>
      </c>
      <c r="L32" s="148">
        <f t="shared" si="0"/>
        <v>0</v>
      </c>
      <c r="M32" s="134">
        <f t="shared" si="1"/>
        <v>0</v>
      </c>
      <c r="N32" s="135">
        <f t="shared" si="2"/>
        <v>0</v>
      </c>
    </row>
    <row r="33" spans="2:14" x14ac:dyDescent="0.25">
      <c r="B33" s="125" t="s">
        <v>32</v>
      </c>
      <c r="C33" s="130" t="s">
        <v>512</v>
      </c>
      <c r="D33" s="130"/>
      <c r="E33" s="191">
        <v>50</v>
      </c>
      <c r="F33" s="127" t="s">
        <v>182</v>
      </c>
      <c r="G33" s="266" t="s">
        <v>503</v>
      </c>
      <c r="H33" s="130"/>
      <c r="I33" s="268"/>
      <c r="J33" s="268"/>
      <c r="K33" s="148">
        <v>0</v>
      </c>
      <c r="L33" s="148">
        <f t="shared" si="0"/>
        <v>0</v>
      </c>
      <c r="M33" s="134">
        <f t="shared" si="1"/>
        <v>0</v>
      </c>
      <c r="N33" s="135">
        <f t="shared" si="2"/>
        <v>0</v>
      </c>
    </row>
    <row r="34" spans="2:14" x14ac:dyDescent="0.25">
      <c r="B34" s="125" t="s">
        <v>33</v>
      </c>
      <c r="C34" s="130" t="s">
        <v>513</v>
      </c>
      <c r="D34" s="130"/>
      <c r="E34" s="191">
        <v>50</v>
      </c>
      <c r="F34" s="127" t="s">
        <v>182</v>
      </c>
      <c r="G34" s="266" t="s">
        <v>499</v>
      </c>
      <c r="H34" s="130"/>
      <c r="I34" s="268"/>
      <c r="J34" s="268"/>
      <c r="K34" s="148">
        <v>0</v>
      </c>
      <c r="L34" s="148">
        <f t="shared" si="0"/>
        <v>0</v>
      </c>
      <c r="M34" s="134">
        <f t="shared" si="1"/>
        <v>0</v>
      </c>
      <c r="N34" s="135">
        <f t="shared" si="2"/>
        <v>0</v>
      </c>
    </row>
    <row r="35" spans="2:14" x14ac:dyDescent="0.25">
      <c r="B35" s="125" t="s">
        <v>34</v>
      </c>
      <c r="C35" s="130" t="s">
        <v>514</v>
      </c>
      <c r="D35" s="130"/>
      <c r="E35" s="191">
        <v>50</v>
      </c>
      <c r="F35" s="127" t="s">
        <v>182</v>
      </c>
      <c r="G35" s="266" t="s">
        <v>503</v>
      </c>
      <c r="H35" s="130"/>
      <c r="I35" s="268"/>
      <c r="J35" s="268"/>
      <c r="K35" s="148">
        <v>0</v>
      </c>
      <c r="L35" s="148">
        <f t="shared" si="0"/>
        <v>0</v>
      </c>
      <c r="M35" s="134">
        <f t="shared" si="1"/>
        <v>0</v>
      </c>
      <c r="N35" s="135">
        <f t="shared" si="2"/>
        <v>0</v>
      </c>
    </row>
    <row r="36" spans="2:14" x14ac:dyDescent="0.25">
      <c r="B36" s="125" t="s">
        <v>35</v>
      </c>
      <c r="C36" s="130" t="s">
        <v>515</v>
      </c>
      <c r="D36" s="130"/>
      <c r="E36" s="191">
        <v>50</v>
      </c>
      <c r="F36" s="127" t="s">
        <v>182</v>
      </c>
      <c r="G36" s="266" t="s">
        <v>499</v>
      </c>
      <c r="H36" s="130"/>
      <c r="I36" s="268"/>
      <c r="J36" s="268"/>
      <c r="K36" s="148">
        <v>0</v>
      </c>
      <c r="L36" s="148">
        <f t="shared" si="0"/>
        <v>0</v>
      </c>
      <c r="M36" s="134">
        <f t="shared" si="1"/>
        <v>0</v>
      </c>
      <c r="N36" s="135">
        <f t="shared" si="2"/>
        <v>0</v>
      </c>
    </row>
    <row r="37" spans="2:14" x14ac:dyDescent="0.25">
      <c r="B37" s="125" t="s">
        <v>36</v>
      </c>
      <c r="C37" s="130" t="s">
        <v>516</v>
      </c>
      <c r="D37" s="130"/>
      <c r="E37" s="191">
        <v>50</v>
      </c>
      <c r="F37" s="127" t="s">
        <v>182</v>
      </c>
      <c r="G37" s="266" t="s">
        <v>503</v>
      </c>
      <c r="H37" s="130"/>
      <c r="I37" s="268"/>
      <c r="J37" s="268"/>
      <c r="K37" s="148">
        <v>0</v>
      </c>
      <c r="L37" s="148">
        <f t="shared" si="0"/>
        <v>0</v>
      </c>
      <c r="M37" s="134">
        <f t="shared" si="1"/>
        <v>0</v>
      </c>
      <c r="N37" s="135">
        <f t="shared" si="2"/>
        <v>0</v>
      </c>
    </row>
    <row r="38" spans="2:14" x14ac:dyDescent="0.25">
      <c r="B38" s="125" t="s">
        <v>37</v>
      </c>
      <c r="C38" s="130" t="s">
        <v>517</v>
      </c>
      <c r="D38" s="130"/>
      <c r="E38" s="191">
        <v>50</v>
      </c>
      <c r="F38" s="127" t="s">
        <v>182</v>
      </c>
      <c r="G38" s="266" t="s">
        <v>499</v>
      </c>
      <c r="H38" s="130"/>
      <c r="I38" s="268"/>
      <c r="J38" s="268"/>
      <c r="K38" s="148">
        <v>0</v>
      </c>
      <c r="L38" s="148">
        <f t="shared" si="0"/>
        <v>0</v>
      </c>
      <c r="M38" s="134">
        <f t="shared" si="1"/>
        <v>0</v>
      </c>
      <c r="N38" s="135">
        <f t="shared" si="2"/>
        <v>0</v>
      </c>
    </row>
    <row r="39" spans="2:14" x14ac:dyDescent="0.25">
      <c r="B39" s="125"/>
      <c r="C39" s="177" t="s">
        <v>602</v>
      </c>
      <c r="D39" s="177"/>
      <c r="E39" s="191"/>
      <c r="F39" s="127"/>
      <c r="G39" s="266"/>
      <c r="H39" s="130"/>
      <c r="I39" s="268"/>
      <c r="J39" s="268"/>
      <c r="K39" s="148"/>
      <c r="L39" s="148"/>
      <c r="M39" s="134"/>
      <c r="N39" s="135"/>
    </row>
    <row r="40" spans="2:14" ht="12.75" customHeight="1" x14ac:dyDescent="0.25">
      <c r="B40" s="125" t="s">
        <v>38</v>
      </c>
      <c r="C40" s="130" t="s">
        <v>518</v>
      </c>
      <c r="D40" s="130"/>
      <c r="E40" s="191">
        <v>20</v>
      </c>
      <c r="F40" s="127" t="s">
        <v>182</v>
      </c>
      <c r="G40" s="266">
        <v>0.06</v>
      </c>
      <c r="H40" s="130"/>
      <c r="I40" s="268"/>
      <c r="J40" s="268"/>
      <c r="K40" s="148">
        <v>0</v>
      </c>
      <c r="L40" s="148">
        <f t="shared" ref="L40:L55" si="3">ROUND((K40*1.095),2)</f>
        <v>0</v>
      </c>
      <c r="M40" s="134">
        <f t="shared" ref="M40:M55" si="4">E40*K40</f>
        <v>0</v>
      </c>
      <c r="N40" s="135">
        <f t="shared" ref="N40:N55" si="5">E40*L40</f>
        <v>0</v>
      </c>
    </row>
    <row r="41" spans="2:14" x14ac:dyDescent="0.25">
      <c r="B41" s="125" t="s">
        <v>39</v>
      </c>
      <c r="C41" s="130" t="s">
        <v>519</v>
      </c>
      <c r="D41" s="130"/>
      <c r="E41" s="191">
        <v>80</v>
      </c>
      <c r="F41" s="127" t="s">
        <v>182</v>
      </c>
      <c r="G41" s="266" t="s">
        <v>537</v>
      </c>
      <c r="H41" s="130"/>
      <c r="I41" s="268"/>
      <c r="J41" s="268"/>
      <c r="K41" s="148">
        <v>0</v>
      </c>
      <c r="L41" s="148">
        <f t="shared" si="3"/>
        <v>0</v>
      </c>
      <c r="M41" s="134">
        <f t="shared" si="4"/>
        <v>0</v>
      </c>
      <c r="N41" s="135">
        <f t="shared" si="5"/>
        <v>0</v>
      </c>
    </row>
    <row r="42" spans="2:14" x14ac:dyDescent="0.25">
      <c r="B42" s="125" t="s">
        <v>40</v>
      </c>
      <c r="C42" s="130" t="s">
        <v>520</v>
      </c>
      <c r="D42" s="130"/>
      <c r="E42" s="191">
        <v>30</v>
      </c>
      <c r="F42" s="127" t="s">
        <v>182</v>
      </c>
      <c r="G42" s="266">
        <v>0.06</v>
      </c>
      <c r="H42" s="130"/>
      <c r="I42" s="268"/>
      <c r="J42" s="268"/>
      <c r="K42" s="148">
        <v>0</v>
      </c>
      <c r="L42" s="148">
        <f t="shared" si="3"/>
        <v>0</v>
      </c>
      <c r="M42" s="134">
        <f t="shared" si="4"/>
        <v>0</v>
      </c>
      <c r="N42" s="135">
        <f t="shared" si="5"/>
        <v>0</v>
      </c>
    </row>
    <row r="43" spans="2:14" x14ac:dyDescent="0.25">
      <c r="B43" s="125" t="s">
        <v>41</v>
      </c>
      <c r="C43" s="130" t="s">
        <v>521</v>
      </c>
      <c r="D43" s="130"/>
      <c r="E43" s="191">
        <v>10</v>
      </c>
      <c r="F43" s="127" t="s">
        <v>182</v>
      </c>
      <c r="G43" s="266" t="s">
        <v>537</v>
      </c>
      <c r="H43" s="130"/>
      <c r="I43" s="268"/>
      <c r="J43" s="268"/>
      <c r="K43" s="148">
        <v>0</v>
      </c>
      <c r="L43" s="148">
        <f t="shared" si="3"/>
        <v>0</v>
      </c>
      <c r="M43" s="134">
        <f t="shared" si="4"/>
        <v>0</v>
      </c>
      <c r="N43" s="135">
        <f t="shared" si="5"/>
        <v>0</v>
      </c>
    </row>
    <row r="44" spans="2:14" x14ac:dyDescent="0.25">
      <c r="B44" s="125" t="s">
        <v>42</v>
      </c>
      <c r="C44" s="130" t="s">
        <v>522</v>
      </c>
      <c r="D44" s="130"/>
      <c r="E44" s="191">
        <v>10</v>
      </c>
      <c r="F44" s="127" t="s">
        <v>182</v>
      </c>
      <c r="G44" s="266" t="s">
        <v>523</v>
      </c>
      <c r="H44" s="130"/>
      <c r="I44" s="268"/>
      <c r="J44" s="268"/>
      <c r="K44" s="148">
        <v>0</v>
      </c>
      <c r="L44" s="148">
        <f t="shared" si="3"/>
        <v>0</v>
      </c>
      <c r="M44" s="134">
        <f t="shared" si="4"/>
        <v>0</v>
      </c>
      <c r="N44" s="135">
        <f t="shared" si="5"/>
        <v>0</v>
      </c>
    </row>
    <row r="45" spans="2:14" x14ac:dyDescent="0.25">
      <c r="B45" s="125" t="s">
        <v>43</v>
      </c>
      <c r="C45" s="130" t="s">
        <v>524</v>
      </c>
      <c r="D45" s="130"/>
      <c r="E45" s="191">
        <v>10</v>
      </c>
      <c r="F45" s="127" t="s">
        <v>182</v>
      </c>
      <c r="G45" s="266" t="s">
        <v>537</v>
      </c>
      <c r="H45" s="130"/>
      <c r="I45" s="268"/>
      <c r="J45" s="268"/>
      <c r="K45" s="148">
        <v>0</v>
      </c>
      <c r="L45" s="148">
        <f t="shared" si="3"/>
        <v>0</v>
      </c>
      <c r="M45" s="134">
        <f t="shared" si="4"/>
        <v>0</v>
      </c>
      <c r="N45" s="135">
        <f t="shared" si="5"/>
        <v>0</v>
      </c>
    </row>
    <row r="46" spans="2:14" x14ac:dyDescent="0.25">
      <c r="B46" s="125" t="s">
        <v>44</v>
      </c>
      <c r="C46" s="130" t="s">
        <v>525</v>
      </c>
      <c r="D46" s="130"/>
      <c r="E46" s="191">
        <v>15</v>
      </c>
      <c r="F46" s="127" t="s">
        <v>182</v>
      </c>
      <c r="G46" s="266">
        <v>0.06</v>
      </c>
      <c r="H46" s="130"/>
      <c r="I46" s="268"/>
      <c r="J46" s="268"/>
      <c r="K46" s="148">
        <v>0</v>
      </c>
      <c r="L46" s="148">
        <f t="shared" si="3"/>
        <v>0</v>
      </c>
      <c r="M46" s="134">
        <f t="shared" si="4"/>
        <v>0</v>
      </c>
      <c r="N46" s="135">
        <f t="shared" si="5"/>
        <v>0</v>
      </c>
    </row>
    <row r="47" spans="2:14" x14ac:dyDescent="0.25">
      <c r="B47" s="125" t="s">
        <v>45</v>
      </c>
      <c r="C47" s="130" t="s">
        <v>526</v>
      </c>
      <c r="D47" s="130"/>
      <c r="E47" s="191">
        <v>5</v>
      </c>
      <c r="F47" s="127" t="s">
        <v>182</v>
      </c>
      <c r="G47" s="266" t="s">
        <v>537</v>
      </c>
      <c r="H47" s="130"/>
      <c r="I47" s="268"/>
      <c r="J47" s="268"/>
      <c r="K47" s="148">
        <v>0</v>
      </c>
      <c r="L47" s="148">
        <f t="shared" si="3"/>
        <v>0</v>
      </c>
      <c r="M47" s="134">
        <f t="shared" si="4"/>
        <v>0</v>
      </c>
      <c r="N47" s="135">
        <f t="shared" si="5"/>
        <v>0</v>
      </c>
    </row>
    <row r="48" spans="2:14" x14ac:dyDescent="0.25">
      <c r="B48" s="125" t="s">
        <v>46</v>
      </c>
      <c r="C48" s="130" t="s">
        <v>527</v>
      </c>
      <c r="D48" s="130"/>
      <c r="E48" s="191">
        <v>10</v>
      </c>
      <c r="F48" s="127" t="s">
        <v>182</v>
      </c>
      <c r="G48" s="266">
        <v>0.06</v>
      </c>
      <c r="H48" s="130"/>
      <c r="I48" s="268"/>
      <c r="J48" s="268"/>
      <c r="K48" s="148">
        <v>0</v>
      </c>
      <c r="L48" s="148">
        <f t="shared" si="3"/>
        <v>0</v>
      </c>
      <c r="M48" s="134">
        <f t="shared" si="4"/>
        <v>0</v>
      </c>
      <c r="N48" s="135">
        <f t="shared" si="5"/>
        <v>0</v>
      </c>
    </row>
    <row r="49" spans="2:14" x14ac:dyDescent="0.25">
      <c r="B49" s="125" t="s">
        <v>47</v>
      </c>
      <c r="C49" s="130" t="s">
        <v>528</v>
      </c>
      <c r="D49" s="130"/>
      <c r="E49" s="191">
        <v>10</v>
      </c>
      <c r="F49" s="127" t="s">
        <v>182</v>
      </c>
      <c r="G49" s="266" t="s">
        <v>537</v>
      </c>
      <c r="H49" s="130"/>
      <c r="I49" s="268"/>
      <c r="J49" s="268"/>
      <c r="K49" s="148">
        <v>0</v>
      </c>
      <c r="L49" s="148">
        <f t="shared" si="3"/>
        <v>0</v>
      </c>
      <c r="M49" s="134">
        <f t="shared" si="4"/>
        <v>0</v>
      </c>
      <c r="N49" s="135">
        <f t="shared" si="5"/>
        <v>0</v>
      </c>
    </row>
    <row r="50" spans="2:14" s="5" customFormat="1" x14ac:dyDescent="0.25">
      <c r="B50" s="125" t="s">
        <v>48</v>
      </c>
      <c r="C50" s="130" t="s">
        <v>529</v>
      </c>
      <c r="D50" s="130"/>
      <c r="E50" s="192">
        <v>5</v>
      </c>
      <c r="F50" s="127" t="s">
        <v>182</v>
      </c>
      <c r="G50" s="265" t="s">
        <v>523</v>
      </c>
      <c r="H50" s="132"/>
      <c r="I50" s="267"/>
      <c r="J50" s="267"/>
      <c r="K50" s="148">
        <v>0</v>
      </c>
      <c r="L50" s="148">
        <f t="shared" si="3"/>
        <v>0</v>
      </c>
      <c r="M50" s="134">
        <f t="shared" si="4"/>
        <v>0</v>
      </c>
      <c r="N50" s="135">
        <f t="shared" si="5"/>
        <v>0</v>
      </c>
    </row>
    <row r="51" spans="2:14" s="5" customFormat="1" x14ac:dyDescent="0.25">
      <c r="B51" s="125" t="s">
        <v>49</v>
      </c>
      <c r="C51" s="130" t="s">
        <v>530</v>
      </c>
      <c r="D51" s="130"/>
      <c r="E51" s="192">
        <v>5</v>
      </c>
      <c r="F51" s="127" t="s">
        <v>182</v>
      </c>
      <c r="G51" s="265" t="s">
        <v>537</v>
      </c>
      <c r="H51" s="132"/>
      <c r="I51" s="267"/>
      <c r="J51" s="267"/>
      <c r="K51" s="148">
        <v>0</v>
      </c>
      <c r="L51" s="148">
        <f t="shared" si="3"/>
        <v>0</v>
      </c>
      <c r="M51" s="134">
        <f t="shared" si="4"/>
        <v>0</v>
      </c>
      <c r="N51" s="135">
        <f t="shared" si="5"/>
        <v>0</v>
      </c>
    </row>
    <row r="52" spans="2:14" s="5" customFormat="1" x14ac:dyDescent="0.25">
      <c r="B52" s="125" t="s">
        <v>50</v>
      </c>
      <c r="C52" s="130" t="s">
        <v>531</v>
      </c>
      <c r="D52" s="130"/>
      <c r="E52" s="191">
        <v>150</v>
      </c>
      <c r="F52" s="127" t="s">
        <v>182</v>
      </c>
      <c r="G52" s="266">
        <v>0.08</v>
      </c>
      <c r="H52" s="130"/>
      <c r="I52" s="267"/>
      <c r="J52" s="267"/>
      <c r="K52" s="148">
        <v>0</v>
      </c>
      <c r="L52" s="148">
        <f t="shared" si="3"/>
        <v>0</v>
      </c>
      <c r="M52" s="134">
        <f t="shared" si="4"/>
        <v>0</v>
      </c>
      <c r="N52" s="135">
        <f t="shared" si="5"/>
        <v>0</v>
      </c>
    </row>
    <row r="53" spans="2:14" x14ac:dyDescent="0.25">
      <c r="B53" s="125" t="s">
        <v>51</v>
      </c>
      <c r="C53" s="130" t="s">
        <v>532</v>
      </c>
      <c r="D53" s="130"/>
      <c r="E53" s="191">
        <v>10</v>
      </c>
      <c r="F53" s="127" t="s">
        <v>182</v>
      </c>
      <c r="G53" s="266" t="s">
        <v>556</v>
      </c>
      <c r="H53" s="130"/>
      <c r="I53" s="268"/>
      <c r="J53" s="268"/>
      <c r="K53" s="148">
        <v>0</v>
      </c>
      <c r="L53" s="148">
        <f t="shared" si="3"/>
        <v>0</v>
      </c>
      <c r="M53" s="134">
        <f t="shared" si="4"/>
        <v>0</v>
      </c>
      <c r="N53" s="135">
        <f t="shared" si="5"/>
        <v>0</v>
      </c>
    </row>
    <row r="54" spans="2:14" x14ac:dyDescent="0.25">
      <c r="B54" s="125" t="s">
        <v>53</v>
      </c>
      <c r="C54" s="130" t="s">
        <v>533</v>
      </c>
      <c r="D54" s="130"/>
      <c r="E54" s="191">
        <v>40</v>
      </c>
      <c r="F54" s="127" t="s">
        <v>182</v>
      </c>
      <c r="G54" s="266" t="s">
        <v>537</v>
      </c>
      <c r="H54" s="130"/>
      <c r="I54" s="268"/>
      <c r="J54" s="268"/>
      <c r="K54" s="148">
        <v>0</v>
      </c>
      <c r="L54" s="148">
        <f t="shared" si="3"/>
        <v>0</v>
      </c>
      <c r="M54" s="134">
        <f t="shared" si="4"/>
        <v>0</v>
      </c>
      <c r="N54" s="135">
        <f t="shared" si="5"/>
        <v>0</v>
      </c>
    </row>
    <row r="55" spans="2:14" x14ac:dyDescent="0.25">
      <c r="B55" s="125" t="s">
        <v>55</v>
      </c>
      <c r="C55" s="130" t="s">
        <v>534</v>
      </c>
      <c r="D55" s="130"/>
      <c r="E55" s="191">
        <v>5</v>
      </c>
      <c r="F55" s="127" t="s">
        <v>182</v>
      </c>
      <c r="G55" s="266" t="s">
        <v>523</v>
      </c>
      <c r="H55" s="130"/>
      <c r="I55" s="268"/>
      <c r="J55" s="268"/>
      <c r="K55" s="148">
        <v>0</v>
      </c>
      <c r="L55" s="148">
        <f t="shared" si="3"/>
        <v>0</v>
      </c>
      <c r="M55" s="134">
        <f t="shared" si="4"/>
        <v>0</v>
      </c>
      <c r="N55" s="135">
        <f t="shared" si="5"/>
        <v>0</v>
      </c>
    </row>
    <row r="56" spans="2:14" x14ac:dyDescent="0.25">
      <c r="B56" s="125"/>
      <c r="C56" s="177" t="s">
        <v>535</v>
      </c>
      <c r="D56" s="177"/>
      <c r="E56" s="191"/>
      <c r="F56" s="127"/>
      <c r="G56" s="266"/>
      <c r="H56" s="130"/>
      <c r="I56" s="268"/>
      <c r="J56" s="268"/>
      <c r="K56" s="148"/>
      <c r="L56" s="148"/>
      <c r="M56" s="134"/>
      <c r="N56" s="135"/>
    </row>
    <row r="57" spans="2:14" x14ac:dyDescent="0.25">
      <c r="B57" s="125" t="s">
        <v>57</v>
      </c>
      <c r="C57" s="130" t="s">
        <v>536</v>
      </c>
      <c r="D57" s="130"/>
      <c r="E57" s="191">
        <v>240</v>
      </c>
      <c r="F57" s="127" t="s">
        <v>182</v>
      </c>
      <c r="G57" s="266" t="s">
        <v>537</v>
      </c>
      <c r="H57" s="130"/>
      <c r="I57" s="268"/>
      <c r="J57" s="268"/>
      <c r="K57" s="148">
        <v>0</v>
      </c>
      <c r="L57" s="148">
        <f t="shared" ref="L57:L65" si="6">ROUND((K57*1.095),2)</f>
        <v>0</v>
      </c>
      <c r="M57" s="134">
        <f t="shared" ref="M57:M65" si="7">E57*K57</f>
        <v>0</v>
      </c>
      <c r="N57" s="135">
        <f t="shared" ref="N57:N65" si="8">E57*L57</f>
        <v>0</v>
      </c>
    </row>
    <row r="58" spans="2:14" x14ac:dyDescent="0.25">
      <c r="B58" s="125" t="s">
        <v>59</v>
      </c>
      <c r="C58" s="130" t="s">
        <v>557</v>
      </c>
      <c r="D58" s="130"/>
      <c r="E58" s="191">
        <v>20</v>
      </c>
      <c r="F58" s="127" t="s">
        <v>182</v>
      </c>
      <c r="G58" s="266" t="s">
        <v>556</v>
      </c>
      <c r="H58" s="130"/>
      <c r="I58" s="268"/>
      <c r="J58" s="268"/>
      <c r="K58" s="148">
        <v>0</v>
      </c>
      <c r="L58" s="148">
        <f t="shared" si="6"/>
        <v>0</v>
      </c>
      <c r="M58" s="134">
        <f t="shared" si="7"/>
        <v>0</v>
      </c>
      <c r="N58" s="135">
        <f t="shared" si="8"/>
        <v>0</v>
      </c>
    </row>
    <row r="59" spans="2:14" x14ac:dyDescent="0.25">
      <c r="B59" s="125" t="s">
        <v>60</v>
      </c>
      <c r="C59" s="130" t="s">
        <v>560</v>
      </c>
      <c r="D59" s="130"/>
      <c r="E59" s="191">
        <v>20</v>
      </c>
      <c r="F59" s="127" t="s">
        <v>182</v>
      </c>
      <c r="G59" s="266" t="s">
        <v>556</v>
      </c>
      <c r="H59" s="130"/>
      <c r="I59" s="268"/>
      <c r="J59" s="268"/>
      <c r="K59" s="148">
        <v>0</v>
      </c>
      <c r="L59" s="148">
        <f t="shared" si="6"/>
        <v>0</v>
      </c>
      <c r="M59" s="134">
        <f t="shared" si="7"/>
        <v>0</v>
      </c>
      <c r="N59" s="135">
        <f t="shared" si="8"/>
        <v>0</v>
      </c>
    </row>
    <row r="60" spans="2:14" x14ac:dyDescent="0.25">
      <c r="B60" s="125" t="s">
        <v>61</v>
      </c>
      <c r="C60" s="130" t="s">
        <v>538</v>
      </c>
      <c r="D60" s="130"/>
      <c r="E60" s="191">
        <v>220</v>
      </c>
      <c r="F60" s="127" t="s">
        <v>182</v>
      </c>
      <c r="G60" s="266" t="s">
        <v>537</v>
      </c>
      <c r="H60" s="130"/>
      <c r="I60" s="268"/>
      <c r="J60" s="268"/>
      <c r="K60" s="148">
        <v>0</v>
      </c>
      <c r="L60" s="148">
        <f t="shared" si="6"/>
        <v>0</v>
      </c>
      <c r="M60" s="134">
        <f t="shared" si="7"/>
        <v>0</v>
      </c>
      <c r="N60" s="135">
        <f t="shared" si="8"/>
        <v>0</v>
      </c>
    </row>
    <row r="61" spans="2:14" x14ac:dyDescent="0.25">
      <c r="B61" s="125" t="s">
        <v>62</v>
      </c>
      <c r="C61" s="130" t="s">
        <v>539</v>
      </c>
      <c r="D61" s="130"/>
      <c r="E61" s="191">
        <v>15</v>
      </c>
      <c r="F61" s="127" t="s">
        <v>182</v>
      </c>
      <c r="G61" s="266">
        <v>0.06</v>
      </c>
      <c r="H61" s="130"/>
      <c r="I61" s="268"/>
      <c r="J61" s="268"/>
      <c r="K61" s="148">
        <v>0</v>
      </c>
      <c r="L61" s="148">
        <f t="shared" si="6"/>
        <v>0</v>
      </c>
      <c r="M61" s="134">
        <f t="shared" si="7"/>
        <v>0</v>
      </c>
      <c r="N61" s="135">
        <f t="shared" si="8"/>
        <v>0</v>
      </c>
    </row>
    <row r="62" spans="2:14" x14ac:dyDescent="0.25">
      <c r="B62" s="125" t="s">
        <v>63</v>
      </c>
      <c r="C62" s="130" t="s">
        <v>558</v>
      </c>
      <c r="D62" s="130"/>
      <c r="E62" s="191">
        <v>15</v>
      </c>
      <c r="F62" s="127" t="s">
        <v>182</v>
      </c>
      <c r="G62" s="266" t="s">
        <v>537</v>
      </c>
      <c r="H62" s="130"/>
      <c r="I62" s="268"/>
      <c r="J62" s="268"/>
      <c r="K62" s="148">
        <v>0</v>
      </c>
      <c r="L62" s="148">
        <f t="shared" si="6"/>
        <v>0</v>
      </c>
      <c r="M62" s="134">
        <f t="shared" si="7"/>
        <v>0</v>
      </c>
      <c r="N62" s="135">
        <f t="shared" si="8"/>
        <v>0</v>
      </c>
    </row>
    <row r="63" spans="2:14" ht="26.4" x14ac:dyDescent="0.25">
      <c r="B63" s="125" t="s">
        <v>64</v>
      </c>
      <c r="C63" s="130" t="s">
        <v>540</v>
      </c>
      <c r="D63" s="130"/>
      <c r="E63" s="191">
        <v>15</v>
      </c>
      <c r="F63" s="127" t="s">
        <v>182</v>
      </c>
      <c r="G63" s="266" t="s">
        <v>523</v>
      </c>
      <c r="H63" s="130"/>
      <c r="I63" s="268"/>
      <c r="J63" s="268"/>
      <c r="K63" s="148">
        <v>0</v>
      </c>
      <c r="L63" s="148">
        <f t="shared" si="6"/>
        <v>0</v>
      </c>
      <c r="M63" s="134">
        <f t="shared" si="7"/>
        <v>0</v>
      </c>
      <c r="N63" s="135">
        <f t="shared" si="8"/>
        <v>0</v>
      </c>
    </row>
    <row r="64" spans="2:14" ht="26.4" x14ac:dyDescent="0.25">
      <c r="B64" s="125" t="s">
        <v>65</v>
      </c>
      <c r="C64" s="130" t="s">
        <v>541</v>
      </c>
      <c r="D64" s="130"/>
      <c r="E64" s="191">
        <v>15</v>
      </c>
      <c r="F64" s="127" t="s">
        <v>182</v>
      </c>
      <c r="G64" s="266">
        <v>0.08</v>
      </c>
      <c r="H64" s="130"/>
      <c r="I64" s="268"/>
      <c r="J64" s="268"/>
      <c r="K64" s="148">
        <v>0</v>
      </c>
      <c r="L64" s="148">
        <f t="shared" si="6"/>
        <v>0</v>
      </c>
      <c r="M64" s="134">
        <f t="shared" si="7"/>
        <v>0</v>
      </c>
      <c r="N64" s="135">
        <f t="shared" si="8"/>
        <v>0</v>
      </c>
    </row>
    <row r="65" spans="2:14" x14ac:dyDescent="0.25">
      <c r="B65" s="125" t="s">
        <v>66</v>
      </c>
      <c r="C65" s="130" t="s">
        <v>559</v>
      </c>
      <c r="D65" s="130"/>
      <c r="E65" s="191">
        <v>50</v>
      </c>
      <c r="F65" s="127" t="s">
        <v>182</v>
      </c>
      <c r="G65" s="266" t="s">
        <v>556</v>
      </c>
      <c r="H65" s="130"/>
      <c r="I65" s="268"/>
      <c r="J65" s="268"/>
      <c r="K65" s="148">
        <v>0</v>
      </c>
      <c r="L65" s="148">
        <f t="shared" si="6"/>
        <v>0</v>
      </c>
      <c r="M65" s="134">
        <f t="shared" si="7"/>
        <v>0</v>
      </c>
      <c r="N65" s="135">
        <f t="shared" si="8"/>
        <v>0</v>
      </c>
    </row>
    <row r="66" spans="2:14" x14ac:dyDescent="0.25">
      <c r="B66" s="125"/>
      <c r="C66" s="177" t="s">
        <v>542</v>
      </c>
      <c r="D66" s="177"/>
      <c r="E66" s="191"/>
      <c r="F66" s="127"/>
      <c r="G66" s="266"/>
      <c r="H66" s="130"/>
      <c r="I66" s="268"/>
      <c r="J66" s="268"/>
      <c r="K66" s="148"/>
      <c r="L66" s="148"/>
      <c r="M66" s="134"/>
      <c r="N66" s="135"/>
    </row>
    <row r="67" spans="2:14" x14ac:dyDescent="0.25">
      <c r="B67" s="125" t="s">
        <v>67</v>
      </c>
      <c r="C67" s="52" t="s">
        <v>626</v>
      </c>
      <c r="D67" s="52"/>
      <c r="E67" s="191">
        <v>90</v>
      </c>
      <c r="F67" s="127" t="s">
        <v>182</v>
      </c>
      <c r="G67" s="266" t="s">
        <v>185</v>
      </c>
      <c r="H67" s="130"/>
      <c r="I67" s="269"/>
      <c r="J67" s="269"/>
      <c r="K67" s="148">
        <v>0</v>
      </c>
      <c r="L67" s="148">
        <f>ROUND((K67*1.095),2)</f>
        <v>0</v>
      </c>
      <c r="M67" s="134">
        <f>E67*K67</f>
        <v>0</v>
      </c>
      <c r="N67" s="135">
        <f>E67*L67</f>
        <v>0</v>
      </c>
    </row>
    <row r="68" spans="2:14" x14ac:dyDescent="0.25">
      <c r="B68" s="125" t="s">
        <v>68</v>
      </c>
      <c r="C68" s="52" t="s">
        <v>627</v>
      </c>
      <c r="D68" s="52"/>
      <c r="E68" s="191">
        <v>150</v>
      </c>
      <c r="F68" s="127" t="s">
        <v>182</v>
      </c>
      <c r="G68" s="266" t="s">
        <v>185</v>
      </c>
      <c r="H68" s="130"/>
      <c r="I68" s="269"/>
      <c r="J68" s="269"/>
      <c r="K68" s="148">
        <v>0</v>
      </c>
      <c r="L68" s="148">
        <f>ROUND((K68*1.095),2)</f>
        <v>0</v>
      </c>
      <c r="M68" s="134">
        <f>E68*K68</f>
        <v>0</v>
      </c>
      <c r="N68" s="135">
        <f>E68*L68</f>
        <v>0</v>
      </c>
    </row>
    <row r="69" spans="2:14" x14ac:dyDescent="0.25">
      <c r="B69" s="125" t="s">
        <v>69</v>
      </c>
      <c r="C69" s="316" t="s">
        <v>629</v>
      </c>
      <c r="D69" s="316"/>
      <c r="E69" s="191">
        <v>40</v>
      </c>
      <c r="F69" s="127" t="s">
        <v>182</v>
      </c>
      <c r="G69" s="266" t="s">
        <v>185</v>
      </c>
      <c r="H69" s="130"/>
      <c r="I69" s="269"/>
      <c r="J69" s="269"/>
      <c r="K69" s="148">
        <v>0</v>
      </c>
      <c r="L69" s="148">
        <f>ROUND((K69*1.095),2)</f>
        <v>0</v>
      </c>
      <c r="M69" s="134">
        <f>E69*K69</f>
        <v>0</v>
      </c>
      <c r="N69" s="135">
        <f>E69*L69</f>
        <v>0</v>
      </c>
    </row>
    <row r="70" spans="2:14" x14ac:dyDescent="0.25">
      <c r="B70" s="125" t="s">
        <v>70</v>
      </c>
      <c r="C70" s="316" t="s">
        <v>628</v>
      </c>
      <c r="D70" s="316"/>
      <c r="E70" s="191">
        <v>150</v>
      </c>
      <c r="F70" s="127" t="s">
        <v>182</v>
      </c>
      <c r="G70" s="266" t="s">
        <v>185</v>
      </c>
      <c r="H70" s="130"/>
      <c r="I70" s="269"/>
      <c r="J70" s="269"/>
      <c r="K70" s="148">
        <v>0</v>
      </c>
      <c r="L70" s="148">
        <f>ROUND((K70*1.095),2)</f>
        <v>0</v>
      </c>
      <c r="M70" s="134">
        <f>E70*K70</f>
        <v>0</v>
      </c>
      <c r="N70" s="135">
        <f>E70*L70</f>
        <v>0</v>
      </c>
    </row>
    <row r="71" spans="2:14" x14ac:dyDescent="0.25">
      <c r="B71" s="125" t="s">
        <v>71</v>
      </c>
      <c r="C71" s="130" t="s">
        <v>543</v>
      </c>
      <c r="D71" s="130"/>
      <c r="E71" s="191">
        <v>50</v>
      </c>
      <c r="F71" s="127" t="s">
        <v>182</v>
      </c>
      <c r="G71" s="266" t="s">
        <v>503</v>
      </c>
      <c r="H71" s="130"/>
      <c r="I71" s="269"/>
      <c r="J71" s="269"/>
      <c r="K71" s="148">
        <v>0</v>
      </c>
      <c r="L71" s="148">
        <f>ROUND((K71*1.095),2)</f>
        <v>0</v>
      </c>
      <c r="M71" s="134">
        <f>E71*K71</f>
        <v>0</v>
      </c>
      <c r="N71" s="135">
        <f>E71*L71</f>
        <v>0</v>
      </c>
    </row>
    <row r="72" spans="2:14" x14ac:dyDescent="0.25">
      <c r="B72" s="125"/>
      <c r="C72" s="177" t="s">
        <v>544</v>
      </c>
      <c r="D72" s="177"/>
      <c r="E72" s="191"/>
      <c r="F72" s="127"/>
      <c r="G72" s="266"/>
      <c r="H72" s="130"/>
      <c r="I72" s="269"/>
      <c r="J72" s="269"/>
      <c r="K72" s="148"/>
      <c r="L72" s="148"/>
      <c r="M72" s="134"/>
      <c r="N72" s="135"/>
    </row>
    <row r="73" spans="2:14" x14ac:dyDescent="0.25">
      <c r="B73" s="125" t="s">
        <v>72</v>
      </c>
      <c r="C73" s="316" t="s">
        <v>630</v>
      </c>
      <c r="D73" s="316"/>
      <c r="E73" s="191">
        <v>100</v>
      </c>
      <c r="F73" s="127" t="s">
        <v>182</v>
      </c>
      <c r="G73" s="266" t="s">
        <v>185</v>
      </c>
      <c r="H73" s="130"/>
      <c r="I73" s="269"/>
      <c r="J73" s="269"/>
      <c r="K73" s="148">
        <v>0</v>
      </c>
      <c r="L73" s="148">
        <f t="shared" ref="L73:L80" si="9">ROUND((K73*1.095),2)</f>
        <v>0</v>
      </c>
      <c r="M73" s="134">
        <f t="shared" ref="M73:M80" si="10">E73*K73</f>
        <v>0</v>
      </c>
      <c r="N73" s="135">
        <f t="shared" ref="N73:N80" si="11">E73*L73</f>
        <v>0</v>
      </c>
    </row>
    <row r="74" spans="2:14" x14ac:dyDescent="0.25">
      <c r="B74" s="125" t="s">
        <v>73</v>
      </c>
      <c r="C74" s="130" t="s">
        <v>638</v>
      </c>
      <c r="D74" s="130"/>
      <c r="E74" s="191">
        <v>80</v>
      </c>
      <c r="F74" s="127" t="s">
        <v>182</v>
      </c>
      <c r="G74" s="266" t="s">
        <v>185</v>
      </c>
      <c r="H74" s="345"/>
      <c r="I74" s="269"/>
      <c r="J74" s="269"/>
      <c r="K74" s="148">
        <v>0</v>
      </c>
      <c r="L74" s="148">
        <f t="shared" si="9"/>
        <v>0</v>
      </c>
      <c r="M74" s="134">
        <f t="shared" si="10"/>
        <v>0</v>
      </c>
      <c r="N74" s="135">
        <f t="shared" si="11"/>
        <v>0</v>
      </c>
    </row>
    <row r="75" spans="2:14" x14ac:dyDescent="0.25">
      <c r="B75" s="125" t="s">
        <v>74</v>
      </c>
      <c r="C75" s="347" t="s">
        <v>631</v>
      </c>
      <c r="D75" s="347"/>
      <c r="E75" s="191">
        <v>110</v>
      </c>
      <c r="F75" s="127" t="s">
        <v>182</v>
      </c>
      <c r="G75" s="266" t="s">
        <v>185</v>
      </c>
      <c r="H75" s="345"/>
      <c r="I75" s="269"/>
      <c r="J75" s="269"/>
      <c r="K75" s="140">
        <v>0</v>
      </c>
      <c r="L75" s="140">
        <f t="shared" si="9"/>
        <v>0</v>
      </c>
      <c r="M75" s="134">
        <f t="shared" si="10"/>
        <v>0</v>
      </c>
      <c r="N75" s="135">
        <f t="shared" si="11"/>
        <v>0</v>
      </c>
    </row>
    <row r="76" spans="2:14" ht="13.8" x14ac:dyDescent="0.25">
      <c r="B76" s="125" t="s">
        <v>176</v>
      </c>
      <c r="C76" s="348" t="s">
        <v>545</v>
      </c>
      <c r="D76" s="348"/>
      <c r="E76" s="191">
        <v>300</v>
      </c>
      <c r="F76" s="127" t="s">
        <v>182</v>
      </c>
      <c r="G76" s="266" t="s">
        <v>185</v>
      </c>
      <c r="H76" s="345"/>
      <c r="I76" s="269"/>
      <c r="J76" s="269"/>
      <c r="K76" s="140">
        <v>0</v>
      </c>
      <c r="L76" s="140">
        <f t="shared" si="9"/>
        <v>0</v>
      </c>
      <c r="M76" s="134">
        <f t="shared" si="10"/>
        <v>0</v>
      </c>
      <c r="N76" s="135">
        <f t="shared" si="11"/>
        <v>0</v>
      </c>
    </row>
    <row r="77" spans="2:14" ht="13.8" x14ac:dyDescent="0.25">
      <c r="B77" s="125" t="s">
        <v>177</v>
      </c>
      <c r="C77" s="348" t="s">
        <v>561</v>
      </c>
      <c r="D77" s="348"/>
      <c r="E77" s="191">
        <v>90</v>
      </c>
      <c r="F77" s="127" t="s">
        <v>182</v>
      </c>
      <c r="G77" s="266" t="s">
        <v>185</v>
      </c>
      <c r="H77" s="345"/>
      <c r="I77" s="269"/>
      <c r="J77" s="269"/>
      <c r="K77" s="140">
        <v>0</v>
      </c>
      <c r="L77" s="140">
        <f t="shared" si="9"/>
        <v>0</v>
      </c>
      <c r="M77" s="134">
        <f t="shared" si="10"/>
        <v>0</v>
      </c>
      <c r="N77" s="135">
        <f t="shared" si="11"/>
        <v>0</v>
      </c>
    </row>
    <row r="78" spans="2:14" x14ac:dyDescent="0.25">
      <c r="B78" s="125" t="s">
        <v>106</v>
      </c>
      <c r="C78" s="347" t="s">
        <v>546</v>
      </c>
      <c r="D78" s="347"/>
      <c r="E78" s="191">
        <v>10</v>
      </c>
      <c r="F78" s="127" t="s">
        <v>182</v>
      </c>
      <c r="G78" s="266" t="s">
        <v>185</v>
      </c>
      <c r="H78" s="345"/>
      <c r="I78" s="269"/>
      <c r="J78" s="269"/>
      <c r="K78" s="140">
        <v>0</v>
      </c>
      <c r="L78" s="140">
        <f t="shared" si="9"/>
        <v>0</v>
      </c>
      <c r="M78" s="134">
        <f t="shared" si="10"/>
        <v>0</v>
      </c>
      <c r="N78" s="135">
        <f t="shared" si="11"/>
        <v>0</v>
      </c>
    </row>
    <row r="79" spans="2:14" x14ac:dyDescent="0.25">
      <c r="B79" s="125" t="s">
        <v>107</v>
      </c>
      <c r="C79" s="347" t="s">
        <v>562</v>
      </c>
      <c r="D79" s="347"/>
      <c r="E79" s="191">
        <v>15</v>
      </c>
      <c r="F79" s="127" t="s">
        <v>182</v>
      </c>
      <c r="G79" s="266" t="s">
        <v>185</v>
      </c>
      <c r="H79" s="345"/>
      <c r="I79" s="269"/>
      <c r="J79" s="269"/>
      <c r="K79" s="140">
        <v>0</v>
      </c>
      <c r="L79" s="140">
        <f t="shared" si="9"/>
        <v>0</v>
      </c>
      <c r="M79" s="134">
        <f t="shared" si="10"/>
        <v>0</v>
      </c>
      <c r="N79" s="135">
        <f t="shared" si="11"/>
        <v>0</v>
      </c>
    </row>
    <row r="80" spans="2:14" ht="13.8" x14ac:dyDescent="0.25">
      <c r="B80" s="125" t="s">
        <v>141</v>
      </c>
      <c r="C80" s="349" t="s">
        <v>632</v>
      </c>
      <c r="D80" s="349"/>
      <c r="E80" s="191">
        <v>10</v>
      </c>
      <c r="F80" s="127" t="s">
        <v>182</v>
      </c>
      <c r="G80" s="266" t="s">
        <v>185</v>
      </c>
      <c r="H80" s="345"/>
      <c r="I80" s="269"/>
      <c r="J80" s="269"/>
      <c r="K80" s="140">
        <v>0</v>
      </c>
      <c r="L80" s="140">
        <f t="shared" si="9"/>
        <v>0</v>
      </c>
      <c r="M80" s="134">
        <f t="shared" si="10"/>
        <v>0</v>
      </c>
      <c r="N80" s="135">
        <f t="shared" si="11"/>
        <v>0</v>
      </c>
    </row>
    <row r="81" spans="2:14" ht="13.8" x14ac:dyDescent="0.25">
      <c r="B81" s="125" t="s">
        <v>142</v>
      </c>
      <c r="C81" s="348" t="s">
        <v>633</v>
      </c>
      <c r="D81" s="348"/>
      <c r="E81" s="191">
        <v>25</v>
      </c>
      <c r="F81" s="127" t="s">
        <v>182</v>
      </c>
      <c r="G81" s="266" t="s">
        <v>185</v>
      </c>
      <c r="H81" s="345"/>
      <c r="I81" s="269"/>
      <c r="J81" s="269"/>
      <c r="K81" s="140">
        <v>0</v>
      </c>
      <c r="L81" s="140">
        <f t="shared" ref="L81:L84" si="12">ROUND((K81*1.095),2)</f>
        <v>0</v>
      </c>
      <c r="M81" s="134">
        <f t="shared" ref="M81:M84" si="13">E81*K81</f>
        <v>0</v>
      </c>
      <c r="N81" s="135">
        <f t="shared" ref="N81:N84" si="14">E81*L81</f>
        <v>0</v>
      </c>
    </row>
    <row r="82" spans="2:14" x14ac:dyDescent="0.25">
      <c r="B82" s="125" t="s">
        <v>108</v>
      </c>
      <c r="C82" s="347" t="s">
        <v>634</v>
      </c>
      <c r="D82" s="347"/>
      <c r="E82" s="191">
        <v>25</v>
      </c>
      <c r="F82" s="127" t="s">
        <v>182</v>
      </c>
      <c r="G82" s="266" t="s">
        <v>185</v>
      </c>
      <c r="H82" s="345"/>
      <c r="I82" s="269"/>
      <c r="J82" s="269"/>
      <c r="K82" s="140">
        <v>0</v>
      </c>
      <c r="L82" s="140">
        <f t="shared" si="12"/>
        <v>0</v>
      </c>
      <c r="M82" s="134">
        <f t="shared" si="13"/>
        <v>0</v>
      </c>
      <c r="N82" s="135">
        <f t="shared" si="14"/>
        <v>0</v>
      </c>
    </row>
    <row r="83" spans="2:14" x14ac:dyDescent="0.25">
      <c r="B83" s="125" t="s">
        <v>109</v>
      </c>
      <c r="C83" s="347" t="s">
        <v>635</v>
      </c>
      <c r="D83" s="347"/>
      <c r="E83" s="191">
        <v>5</v>
      </c>
      <c r="F83" s="127" t="s">
        <v>182</v>
      </c>
      <c r="G83" s="266" t="s">
        <v>185</v>
      </c>
      <c r="H83" s="345"/>
      <c r="I83" s="269"/>
      <c r="J83" s="269"/>
      <c r="K83" s="140">
        <v>0</v>
      </c>
      <c r="L83" s="140">
        <f t="shared" si="12"/>
        <v>0</v>
      </c>
      <c r="M83" s="134">
        <f t="shared" si="13"/>
        <v>0</v>
      </c>
      <c r="N83" s="135">
        <f t="shared" si="14"/>
        <v>0</v>
      </c>
    </row>
    <row r="84" spans="2:14" ht="13.8" thickBot="1" x14ac:dyDescent="0.3">
      <c r="B84" s="125" t="s">
        <v>94</v>
      </c>
      <c r="C84" s="347" t="s">
        <v>636</v>
      </c>
      <c r="D84" s="347"/>
      <c r="E84" s="191">
        <v>15</v>
      </c>
      <c r="F84" s="127" t="s">
        <v>182</v>
      </c>
      <c r="G84" s="266" t="s">
        <v>185</v>
      </c>
      <c r="H84" s="345"/>
      <c r="I84" s="269"/>
      <c r="J84" s="269"/>
      <c r="K84" s="140">
        <v>0</v>
      </c>
      <c r="L84" s="140">
        <f t="shared" si="12"/>
        <v>0</v>
      </c>
      <c r="M84" s="134">
        <f t="shared" si="13"/>
        <v>0</v>
      </c>
      <c r="N84" s="135">
        <f t="shared" si="14"/>
        <v>0</v>
      </c>
    </row>
    <row r="85" spans="2:14" s="1" customFormat="1" ht="16.5" customHeight="1" thickBot="1" x14ac:dyDescent="0.35">
      <c r="B85" s="143"/>
      <c r="C85" s="270" t="s">
        <v>75</v>
      </c>
      <c r="D85" s="358"/>
      <c r="E85" s="392">
        <f>SUM(E14:E84)</f>
        <v>22190</v>
      </c>
      <c r="F85" s="271"/>
      <c r="G85" s="271"/>
      <c r="H85" s="271"/>
      <c r="I85" s="272"/>
      <c r="J85" s="272"/>
      <c r="K85" s="271"/>
      <c r="L85" s="273"/>
      <c r="M85" s="144">
        <f>SUM(M13:M84)</f>
        <v>0</v>
      </c>
      <c r="N85" s="144">
        <f>SUM(N13:N84)</f>
        <v>0</v>
      </c>
    </row>
    <row r="86" spans="2:14" s="1" customFormat="1" ht="15.6" x14ac:dyDescent="0.3">
      <c r="B86" s="62"/>
      <c r="C86" s="56"/>
      <c r="D86" s="56"/>
      <c r="E86" s="63"/>
      <c r="F86" s="63"/>
      <c r="G86" s="63"/>
      <c r="H86" s="63"/>
      <c r="I86" s="77"/>
      <c r="J86" s="77"/>
      <c r="K86" s="63"/>
      <c r="L86" s="63"/>
      <c r="M86" s="63"/>
      <c r="N86" s="63"/>
    </row>
    <row r="87" spans="2:14" s="6" customFormat="1" ht="15.6" x14ac:dyDescent="0.3">
      <c r="B87" s="235" t="s">
        <v>550</v>
      </c>
      <c r="C87" s="42"/>
      <c r="D87" s="42"/>
      <c r="E87" s="42"/>
      <c r="F87" s="42"/>
      <c r="G87" s="42"/>
      <c r="H87" s="42"/>
      <c r="I87" s="238"/>
      <c r="J87" s="238"/>
      <c r="K87" s="42"/>
      <c r="L87" s="42"/>
      <c r="M87" s="42"/>
      <c r="N87" s="42"/>
    </row>
    <row r="88" spans="2:14" s="6" customFormat="1" ht="15.6" x14ac:dyDescent="0.3">
      <c r="B88" s="236" t="s">
        <v>583</v>
      </c>
      <c r="I88" s="232"/>
      <c r="J88" s="237"/>
    </row>
    <row r="89" spans="2:14" s="6" customFormat="1" ht="15.6" x14ac:dyDescent="0.3">
      <c r="B89" s="42" t="s">
        <v>547</v>
      </c>
      <c r="I89" s="232"/>
      <c r="J89" s="232"/>
    </row>
    <row r="90" spans="2:14" s="6" customFormat="1" ht="15.6" x14ac:dyDescent="0.3">
      <c r="B90" s="42" t="s">
        <v>548</v>
      </c>
      <c r="I90" s="232"/>
      <c r="J90" s="232"/>
    </row>
    <row r="91" spans="2:14" s="6" customFormat="1" ht="15.6" x14ac:dyDescent="0.3">
      <c r="B91" s="233" t="s">
        <v>584</v>
      </c>
      <c r="I91" s="232"/>
    </row>
    <row r="92" spans="2:14" s="6" customFormat="1" ht="15.6" x14ac:dyDescent="0.3">
      <c r="B92" s="233" t="s">
        <v>585</v>
      </c>
      <c r="I92" s="232"/>
    </row>
    <row r="93" spans="2:14" s="6" customFormat="1" ht="15.6" x14ac:dyDescent="0.3">
      <c r="B93" s="231" t="s">
        <v>617</v>
      </c>
      <c r="C93" s="42"/>
      <c r="D93" s="42"/>
      <c r="E93" s="42"/>
      <c r="F93" s="42"/>
      <c r="G93" s="42"/>
      <c r="H93" s="42"/>
      <c r="I93" s="238"/>
      <c r="J93" s="42"/>
      <c r="K93" s="42"/>
    </row>
    <row r="94" spans="2:14" s="6" customFormat="1" ht="15.6" x14ac:dyDescent="0.3">
      <c r="B94" s="231" t="s">
        <v>616</v>
      </c>
      <c r="C94" s="42"/>
      <c r="D94" s="42"/>
      <c r="E94" s="42"/>
      <c r="F94" s="42"/>
      <c r="G94" s="42"/>
      <c r="H94" s="42"/>
      <c r="I94" s="232"/>
    </row>
    <row r="95" spans="2:14" s="6" customFormat="1" ht="15.6" x14ac:dyDescent="0.3">
      <c r="B95" s="239"/>
      <c r="C95" s="240"/>
      <c r="D95" s="240"/>
      <c r="E95" s="240"/>
      <c r="F95" s="240"/>
      <c r="G95" s="240"/>
      <c r="H95" s="240"/>
      <c r="I95" s="241"/>
      <c r="J95" s="240"/>
      <c r="K95" s="240"/>
      <c r="L95" s="42"/>
      <c r="M95" s="42"/>
      <c r="N95" s="42"/>
    </row>
    <row r="96" spans="2:14" s="6" customFormat="1" ht="15.6" x14ac:dyDescent="0.3">
      <c r="B96" s="236" t="s">
        <v>700</v>
      </c>
      <c r="C96" s="240"/>
      <c r="D96" s="240"/>
      <c r="E96" s="240"/>
      <c r="F96" s="240"/>
      <c r="G96" s="240"/>
      <c r="H96" s="240"/>
      <c r="I96" s="241"/>
      <c r="J96" s="240"/>
      <c r="K96" s="240"/>
    </row>
    <row r="97" spans="2:10" s="6" customFormat="1" ht="15.6" x14ac:dyDescent="0.3">
      <c r="B97" s="236" t="s">
        <v>699</v>
      </c>
      <c r="C97" s="242"/>
      <c r="D97" s="242"/>
      <c r="E97" s="242"/>
      <c r="F97" s="242"/>
      <c r="I97" s="232"/>
      <c r="J97" s="232"/>
    </row>
  </sheetData>
  <mergeCells count="10">
    <mergeCell ref="N9:N11"/>
    <mergeCell ref="I9:I10"/>
    <mergeCell ref="M9:M11"/>
    <mergeCell ref="K10:K11"/>
    <mergeCell ref="H11:J11"/>
    <mergeCell ref="B9:B11"/>
    <mergeCell ref="C9:C11"/>
    <mergeCell ref="E9:E11"/>
    <mergeCell ref="F9:F11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  <ignoredErrors>
    <ignoredError sqref="G71:G72 E72 G23:G51 G52:G56 G57:G59 G60:G66 G73 G7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24"/>
  <sheetViews>
    <sheetView workbookViewId="0">
      <selection activeCell="D19" sqref="D19"/>
    </sheetView>
  </sheetViews>
  <sheetFormatPr defaultColWidth="8.88671875" defaultRowHeight="13.2" x14ac:dyDescent="0.25"/>
  <cols>
    <col min="1" max="1" width="1.33203125" style="52" customWidth="1"/>
    <col min="2" max="2" width="5.6640625" style="52" customWidth="1"/>
    <col min="3" max="3" width="50.6640625" style="52" customWidth="1"/>
    <col min="4" max="4" width="26.109375" style="52" customWidth="1"/>
    <col min="5" max="6" width="7.6640625" style="52" customWidth="1"/>
    <col min="7" max="7" width="15.6640625" style="52" customWidth="1"/>
    <col min="8" max="8" width="30.6640625" style="52" customWidth="1"/>
    <col min="9" max="13" width="15.6640625" style="52" customWidth="1"/>
    <col min="14" max="16384" width="8.88671875" style="52"/>
  </cols>
  <sheetData>
    <row r="1" spans="2:13" s="2" customFormat="1" ht="15.75" customHeight="1" x14ac:dyDescent="0.3">
      <c r="F1" s="57"/>
    </row>
    <row r="2" spans="2:13" s="2" customFormat="1" ht="15.75" customHeight="1" x14ac:dyDescent="0.3">
      <c r="B2" s="42" t="s">
        <v>0</v>
      </c>
      <c r="C2" s="42"/>
      <c r="D2" s="42"/>
      <c r="F2" s="57"/>
    </row>
    <row r="3" spans="2:13" s="2" customFormat="1" ht="15.75" customHeight="1" x14ac:dyDescent="0.3">
      <c r="B3" s="42"/>
      <c r="C3" s="42"/>
      <c r="D3" s="42"/>
      <c r="F3" s="57"/>
    </row>
    <row r="4" spans="2:13" s="2" customFormat="1" ht="15.75" customHeight="1" x14ac:dyDescent="0.3">
      <c r="B4" s="42" t="s">
        <v>1</v>
      </c>
      <c r="C4" s="42"/>
      <c r="D4" s="42"/>
      <c r="F4" s="57"/>
    </row>
    <row r="5" spans="2:13" s="2" customFormat="1" ht="15.75" customHeight="1" x14ac:dyDescent="0.3">
      <c r="B5" s="42"/>
      <c r="C5" s="42"/>
      <c r="D5" s="42"/>
      <c r="F5" s="57"/>
      <c r="H5" s="3"/>
    </row>
    <row r="6" spans="2:13" s="2" customFormat="1" ht="15.75" customHeight="1" x14ac:dyDescent="0.3">
      <c r="B6" s="42"/>
      <c r="C6" s="42"/>
      <c r="D6" s="42"/>
    </row>
    <row r="7" spans="2:13" s="2" customFormat="1" ht="15.75" customHeight="1" x14ac:dyDescent="0.3">
      <c r="B7" s="168" t="s">
        <v>549</v>
      </c>
      <c r="C7" s="168"/>
      <c r="D7" s="168"/>
    </row>
    <row r="8" spans="2:13" ht="15.75" customHeight="1" thickBot="1" x14ac:dyDescent="0.3">
      <c r="B8" s="4"/>
    </row>
    <row r="9" spans="2:13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295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297" t="s">
        <v>12</v>
      </c>
      <c r="C12" s="297" t="s">
        <v>13</v>
      </c>
      <c r="D12" s="361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24" t="s">
        <v>12</v>
      </c>
      <c r="C13" s="165" t="s">
        <v>563</v>
      </c>
      <c r="D13" s="398"/>
      <c r="E13" s="182">
        <v>1050</v>
      </c>
      <c r="F13" s="25" t="s">
        <v>182</v>
      </c>
      <c r="G13" s="165"/>
      <c r="H13" s="165"/>
      <c r="I13" s="165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</row>
    <row r="14" spans="2:13" ht="13.8" thickBot="1" x14ac:dyDescent="0.3">
      <c r="B14" s="158" t="s">
        <v>13</v>
      </c>
      <c r="C14" s="184" t="s">
        <v>578</v>
      </c>
      <c r="D14" s="184"/>
      <c r="E14" s="183">
        <v>3000</v>
      </c>
      <c r="F14" s="159" t="s">
        <v>182</v>
      </c>
      <c r="G14" s="184"/>
      <c r="H14" s="184"/>
      <c r="I14" s="184"/>
      <c r="J14" s="155">
        <v>0</v>
      </c>
      <c r="K14" s="155">
        <f>ROUND((J14*1.095),2)</f>
        <v>0</v>
      </c>
      <c r="L14" s="156">
        <f>E14*J14</f>
        <v>0</v>
      </c>
      <c r="M14" s="157">
        <f>E14*K14</f>
        <v>0</v>
      </c>
    </row>
    <row r="15" spans="2:13" s="1" customFormat="1" ht="16.5" customHeight="1" thickBot="1" x14ac:dyDescent="0.35">
      <c r="B15" s="143"/>
      <c r="C15" s="145" t="s">
        <v>75</v>
      </c>
      <c r="D15" s="358"/>
      <c r="E15" s="391">
        <f>SUM(E13:E14)</f>
        <v>4050</v>
      </c>
      <c r="F15" s="146"/>
      <c r="G15" s="146"/>
      <c r="H15" s="146"/>
      <c r="I15" s="146"/>
      <c r="J15" s="147"/>
      <c r="K15" s="147"/>
      <c r="L15" s="144">
        <f>SUM(L13:L14)</f>
        <v>0</v>
      </c>
      <c r="M15" s="144">
        <f>SUM(M13:M14)</f>
        <v>0</v>
      </c>
    </row>
    <row r="16" spans="2:13" s="1" customFormat="1" ht="15.6" x14ac:dyDescent="0.3">
      <c r="B16" s="2"/>
    </row>
    <row r="17" spans="2:11" s="6" customFormat="1" ht="15.6" x14ac:dyDescent="0.3">
      <c r="B17" s="235" t="s">
        <v>550</v>
      </c>
      <c r="C17" s="235"/>
      <c r="D17" s="235"/>
      <c r="E17" s="42"/>
      <c r="F17" s="42"/>
    </row>
    <row r="18" spans="2:11" s="6" customFormat="1" ht="15.6" x14ac:dyDescent="0.3">
      <c r="B18" s="233" t="s">
        <v>584</v>
      </c>
      <c r="G18" s="232"/>
    </row>
    <row r="19" spans="2:11" s="6" customFormat="1" ht="15.6" x14ac:dyDescent="0.3">
      <c r="B19" s="233" t="s">
        <v>585</v>
      </c>
      <c r="G19" s="232"/>
    </row>
    <row r="20" spans="2:11" s="6" customFormat="1" ht="15.6" x14ac:dyDescent="0.3">
      <c r="B20" s="231" t="s">
        <v>617</v>
      </c>
      <c r="C20" s="42"/>
      <c r="D20" s="42"/>
      <c r="E20" s="42"/>
      <c r="F20" s="42"/>
      <c r="G20" s="238"/>
      <c r="H20" s="42"/>
      <c r="I20" s="42"/>
    </row>
    <row r="21" spans="2:11" s="6" customFormat="1" ht="15.6" x14ac:dyDescent="0.3">
      <c r="B21" s="231" t="s">
        <v>616</v>
      </c>
      <c r="C21" s="42"/>
      <c r="D21" s="42"/>
      <c r="E21" s="42"/>
      <c r="F21" s="42"/>
      <c r="G21" s="232"/>
      <c r="J21" s="42"/>
      <c r="K21" s="42"/>
    </row>
    <row r="22" spans="2:11" s="6" customFormat="1" ht="15.6" x14ac:dyDescent="0.3">
      <c r="B22" s="239"/>
      <c r="C22" s="240"/>
      <c r="D22" s="240"/>
      <c r="E22" s="240"/>
      <c r="F22" s="240"/>
      <c r="G22" s="241"/>
      <c r="H22" s="240"/>
      <c r="I22" s="240"/>
    </row>
    <row r="23" spans="2:11" s="240" customFormat="1" ht="15.6" x14ac:dyDescent="0.3">
      <c r="B23" s="236" t="s">
        <v>701</v>
      </c>
      <c r="G23" s="241"/>
    </row>
    <row r="24" spans="2:11" s="240" customFormat="1" ht="15.6" x14ac:dyDescent="0.3">
      <c r="B24" s="236" t="s">
        <v>702</v>
      </c>
      <c r="C24" s="242"/>
      <c r="D24" s="242"/>
      <c r="E24" s="242"/>
      <c r="F24" s="242"/>
    </row>
  </sheetData>
  <mergeCells count="10">
    <mergeCell ref="L9:L11"/>
    <mergeCell ref="M9:M11"/>
    <mergeCell ref="J10:J11"/>
    <mergeCell ref="B9:B11"/>
    <mergeCell ref="C9:C11"/>
    <mergeCell ref="E9:E11"/>
    <mergeCell ref="F9:F11"/>
    <mergeCell ref="H9:H10"/>
    <mergeCell ref="I9:I10"/>
    <mergeCell ref="G11:I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workbookViewId="0">
      <selection activeCell="D15" sqref="D15"/>
    </sheetView>
  </sheetViews>
  <sheetFormatPr defaultColWidth="9.109375"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6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16384" width="9.109375" style="109"/>
  </cols>
  <sheetData>
    <row r="1" spans="2:17" s="2" customFormat="1" ht="15.75" customHeight="1" x14ac:dyDescent="0.3">
      <c r="C1" s="8"/>
      <c r="D1" s="8"/>
      <c r="E1" s="8"/>
      <c r="F1" s="223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 s="2" customFormat="1" ht="15.75" customHeight="1" x14ac:dyDescent="0.3">
      <c r="B2" s="42" t="s">
        <v>0</v>
      </c>
      <c r="C2" s="235"/>
      <c r="D2" s="235"/>
      <c r="E2" s="8"/>
      <c r="F2" s="223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7" s="2" customFormat="1" ht="15.75" customHeight="1" x14ac:dyDescent="0.3">
      <c r="B3" s="42"/>
      <c r="C3" s="235"/>
      <c r="D3" s="235"/>
      <c r="E3" s="8"/>
      <c r="F3" s="223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7" s="2" customFormat="1" ht="15.75" customHeight="1" x14ac:dyDescent="0.3">
      <c r="B4" s="42" t="s">
        <v>1</v>
      </c>
      <c r="C4" s="235"/>
      <c r="D4" s="235"/>
      <c r="E4" s="8"/>
      <c r="F4" s="223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7" s="2" customFormat="1" ht="15.75" customHeight="1" x14ac:dyDescent="0.3">
      <c r="B5" s="42"/>
      <c r="C5" s="235"/>
      <c r="D5" s="235"/>
      <c r="E5" s="8"/>
      <c r="F5" s="223"/>
      <c r="G5" s="8"/>
      <c r="H5" s="8"/>
      <c r="I5" s="8"/>
      <c r="J5" s="8"/>
      <c r="K5" s="8"/>
      <c r="L5" s="8"/>
      <c r="M5" s="8"/>
      <c r="N5" s="8"/>
      <c r="O5" s="8"/>
      <c r="P5" s="8"/>
    </row>
    <row r="6" spans="2:17" s="2" customFormat="1" ht="15.75" customHeight="1" x14ac:dyDescent="0.3">
      <c r="B6" s="42"/>
      <c r="C6" s="235"/>
      <c r="D6" s="235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2:17" s="2" customFormat="1" ht="15.75" customHeight="1" x14ac:dyDescent="0.3">
      <c r="B7" s="274" t="s">
        <v>78</v>
      </c>
      <c r="C7" s="274"/>
      <c r="D7" s="274"/>
      <c r="E7" s="8"/>
      <c r="F7" s="8"/>
      <c r="G7" s="224"/>
      <c r="H7" s="8"/>
      <c r="I7" s="8"/>
      <c r="J7" s="8"/>
      <c r="K7" s="8"/>
      <c r="L7" s="8"/>
      <c r="M7" s="8"/>
      <c r="N7" s="8"/>
      <c r="O7" s="8"/>
      <c r="P7" s="8"/>
    </row>
    <row r="8" spans="2:17" ht="15.75" customHeight="1" thickBot="1" x14ac:dyDescent="0.3">
      <c r="B8" s="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0"/>
    </row>
    <row r="9" spans="2:17" s="292" customFormat="1" ht="13.05" customHeight="1" x14ac:dyDescent="0.3">
      <c r="B9" s="502" t="s">
        <v>2</v>
      </c>
      <c r="C9" s="502" t="s">
        <v>3</v>
      </c>
      <c r="D9" s="395"/>
      <c r="E9" s="502" t="s">
        <v>325</v>
      </c>
      <c r="F9" s="502" t="s">
        <v>4</v>
      </c>
      <c r="G9" s="400" t="s">
        <v>179</v>
      </c>
      <c r="H9" s="502" t="s">
        <v>79</v>
      </c>
      <c r="I9" s="502" t="s">
        <v>5</v>
      </c>
      <c r="J9" s="395" t="s">
        <v>6</v>
      </c>
      <c r="K9" s="395" t="s">
        <v>7</v>
      </c>
      <c r="L9" s="504" t="s">
        <v>8</v>
      </c>
      <c r="M9" s="504" t="s">
        <v>9</v>
      </c>
    </row>
    <row r="10" spans="2:17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7" s="292" customFormat="1" ht="15" customHeight="1" thickBot="1" x14ac:dyDescent="0.35">
      <c r="B11" s="480"/>
      <c r="C11" s="480"/>
      <c r="D11" s="295"/>
      <c r="E11" s="480"/>
      <c r="F11" s="480"/>
      <c r="G11" s="485" t="s">
        <v>11</v>
      </c>
      <c r="H11" s="505"/>
      <c r="I11" s="506"/>
      <c r="J11" s="484"/>
      <c r="K11" s="296"/>
      <c r="L11" s="483"/>
      <c r="M11" s="483"/>
    </row>
    <row r="12" spans="2:17" s="292" customFormat="1" ht="16.2" thickBot="1" x14ac:dyDescent="0.35">
      <c r="B12" s="360" t="s">
        <v>12</v>
      </c>
      <c r="C12" s="360" t="s">
        <v>13</v>
      </c>
      <c r="D12" s="361" t="s">
        <v>611</v>
      </c>
      <c r="E12" s="361" t="s">
        <v>14</v>
      </c>
      <c r="F12" s="361" t="s">
        <v>15</v>
      </c>
      <c r="G12" s="362" t="s">
        <v>16</v>
      </c>
      <c r="H12" s="361" t="s">
        <v>17</v>
      </c>
      <c r="I12" s="361" t="s">
        <v>18</v>
      </c>
      <c r="J12" s="361" t="s">
        <v>19</v>
      </c>
      <c r="K12" s="361" t="s">
        <v>20</v>
      </c>
      <c r="L12" s="361" t="s">
        <v>21</v>
      </c>
      <c r="M12" s="361" t="s">
        <v>22</v>
      </c>
    </row>
    <row r="13" spans="2:17" x14ac:dyDescent="0.25">
      <c r="B13" s="432" t="s">
        <v>12</v>
      </c>
      <c r="C13" s="433" t="s">
        <v>80</v>
      </c>
      <c r="D13" s="433"/>
      <c r="E13" s="434">
        <v>110</v>
      </c>
      <c r="F13" s="435" t="s">
        <v>182</v>
      </c>
      <c r="G13" s="436"/>
      <c r="H13" s="433"/>
      <c r="I13" s="433"/>
      <c r="J13" s="397">
        <v>0</v>
      </c>
      <c r="K13" s="397">
        <f>ROUND((J13*1.095),2)</f>
        <v>0</v>
      </c>
      <c r="L13" s="396">
        <f>E13*J13</f>
        <v>0</v>
      </c>
      <c r="M13" s="154">
        <f>E13*K13</f>
        <v>0</v>
      </c>
      <c r="N13" s="110"/>
      <c r="O13" s="110"/>
    </row>
    <row r="14" spans="2:17" ht="14.25" customHeight="1" x14ac:dyDescent="0.25">
      <c r="B14" s="432" t="s">
        <v>13</v>
      </c>
      <c r="C14" s="437" t="s">
        <v>84</v>
      </c>
      <c r="D14" s="437"/>
      <c r="E14" s="438">
        <v>30</v>
      </c>
      <c r="F14" s="431" t="s">
        <v>182</v>
      </c>
      <c r="G14" s="439"/>
      <c r="H14" s="437"/>
      <c r="I14" s="437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  <c r="N14" s="110"/>
      <c r="O14" s="110"/>
    </row>
    <row r="15" spans="2:17" ht="17.55" customHeight="1" x14ac:dyDescent="0.25">
      <c r="B15" s="432" t="s">
        <v>14</v>
      </c>
      <c r="C15" s="437" t="s">
        <v>552</v>
      </c>
      <c r="D15" s="437"/>
      <c r="E15" s="438">
        <v>35</v>
      </c>
      <c r="F15" s="431" t="s">
        <v>182</v>
      </c>
      <c r="G15" s="439"/>
      <c r="H15" s="437"/>
      <c r="I15" s="437"/>
      <c r="J15" s="148">
        <v>0</v>
      </c>
      <c r="K15" s="148">
        <f>ROUND((J15*1.095),2)</f>
        <v>0</v>
      </c>
      <c r="L15" s="134">
        <f>E15*J15</f>
        <v>0</v>
      </c>
      <c r="M15" s="135">
        <f>E15*K15</f>
        <v>0</v>
      </c>
      <c r="N15" s="110"/>
      <c r="O15" s="110"/>
    </row>
    <row r="16" spans="2:17" ht="16.5" customHeight="1" x14ac:dyDescent="0.25">
      <c r="B16" s="432" t="s">
        <v>15</v>
      </c>
      <c r="C16" s="437" t="s">
        <v>551</v>
      </c>
      <c r="D16" s="437"/>
      <c r="E16" s="438">
        <v>15</v>
      </c>
      <c r="F16" s="431" t="s">
        <v>182</v>
      </c>
      <c r="G16" s="439"/>
      <c r="H16" s="437"/>
      <c r="I16" s="437"/>
      <c r="J16" s="148">
        <v>0</v>
      </c>
      <c r="K16" s="148">
        <f t="shared" ref="K16:K22" si="0">ROUND((J16*1.095),2)</f>
        <v>0</v>
      </c>
      <c r="L16" s="134">
        <f t="shared" ref="L16:L22" si="1">E16*J16</f>
        <v>0</v>
      </c>
      <c r="M16" s="135">
        <f t="shared" ref="M16:M22" si="2">E16*K16</f>
        <v>0</v>
      </c>
      <c r="N16" s="110"/>
      <c r="O16" s="110"/>
      <c r="Q16" s="109">
        <f>4600*0.02</f>
        <v>92</v>
      </c>
    </row>
    <row r="17" spans="1:17" ht="26.4" x14ac:dyDescent="0.25">
      <c r="B17" s="432" t="s">
        <v>16</v>
      </c>
      <c r="C17" s="437" t="s">
        <v>81</v>
      </c>
      <c r="D17" s="437"/>
      <c r="E17" s="438">
        <v>300</v>
      </c>
      <c r="F17" s="431" t="s">
        <v>354</v>
      </c>
      <c r="G17" s="439"/>
      <c r="H17" s="437"/>
      <c r="I17" s="437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  <c r="N17" s="110"/>
      <c r="O17" s="110"/>
      <c r="Q17" s="109">
        <f>2450*0.01</f>
        <v>24.5</v>
      </c>
    </row>
    <row r="18" spans="1:17" x14ac:dyDescent="0.25">
      <c r="B18" s="432" t="s">
        <v>17</v>
      </c>
      <c r="C18" s="437" t="s">
        <v>689</v>
      </c>
      <c r="D18" s="437"/>
      <c r="E18" s="438">
        <v>3800</v>
      </c>
      <c r="F18" s="431" t="s">
        <v>354</v>
      </c>
      <c r="G18" s="439"/>
      <c r="H18" s="437"/>
      <c r="I18" s="437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  <c r="N18" s="110"/>
      <c r="O18" s="110"/>
    </row>
    <row r="19" spans="1:17" x14ac:dyDescent="0.25">
      <c r="B19" s="432" t="s">
        <v>18</v>
      </c>
      <c r="C19" s="437" t="s">
        <v>564</v>
      </c>
      <c r="D19" s="437"/>
      <c r="E19" s="438">
        <v>60</v>
      </c>
      <c r="F19" s="431" t="s">
        <v>354</v>
      </c>
      <c r="G19" s="439"/>
      <c r="H19" s="437"/>
      <c r="I19" s="437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  <c r="N19" s="110"/>
      <c r="O19" s="110"/>
    </row>
    <row r="20" spans="1:17" ht="14.25" customHeight="1" x14ac:dyDescent="0.25">
      <c r="B20" s="432" t="s">
        <v>19</v>
      </c>
      <c r="C20" s="440" t="s">
        <v>82</v>
      </c>
      <c r="D20" s="440"/>
      <c r="E20" s="441">
        <v>10</v>
      </c>
      <c r="F20" s="431" t="s">
        <v>354</v>
      </c>
      <c r="G20" s="442"/>
      <c r="H20" s="440"/>
      <c r="I20" s="440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  <c r="N20" s="11"/>
      <c r="O20" s="11"/>
    </row>
    <row r="21" spans="1:17" ht="13.8" customHeight="1" x14ac:dyDescent="0.25">
      <c r="B21" s="432" t="s">
        <v>20</v>
      </c>
      <c r="C21" s="437" t="s">
        <v>83</v>
      </c>
      <c r="D21" s="437"/>
      <c r="E21" s="438">
        <v>80</v>
      </c>
      <c r="F21" s="431" t="s">
        <v>354</v>
      </c>
      <c r="G21" s="439"/>
      <c r="H21" s="437"/>
      <c r="I21" s="437"/>
      <c r="J21" s="148">
        <v>0</v>
      </c>
      <c r="K21" s="148">
        <f t="shared" si="0"/>
        <v>0</v>
      </c>
      <c r="L21" s="134">
        <f t="shared" si="1"/>
        <v>0</v>
      </c>
      <c r="M21" s="135">
        <f t="shared" si="2"/>
        <v>0</v>
      </c>
      <c r="N21" s="110"/>
      <c r="O21" s="110"/>
    </row>
    <row r="22" spans="1:17" ht="14.4" thickBot="1" x14ac:dyDescent="0.3">
      <c r="B22" s="432" t="s">
        <v>21</v>
      </c>
      <c r="C22" s="185" t="s">
        <v>688</v>
      </c>
      <c r="D22" s="185"/>
      <c r="E22" s="196">
        <v>20</v>
      </c>
      <c r="F22" s="431" t="s">
        <v>354</v>
      </c>
      <c r="G22" s="186"/>
      <c r="H22" s="185"/>
      <c r="I22" s="185"/>
      <c r="J22" s="148">
        <v>0</v>
      </c>
      <c r="K22" s="148">
        <f t="shared" si="0"/>
        <v>0</v>
      </c>
      <c r="L22" s="134">
        <f t="shared" si="1"/>
        <v>0</v>
      </c>
      <c r="M22" s="135">
        <f t="shared" si="2"/>
        <v>0</v>
      </c>
      <c r="N22" s="84"/>
      <c r="O22" s="110"/>
    </row>
    <row r="23" spans="1:17" s="1" customFormat="1" ht="16.5" customHeight="1" thickBot="1" x14ac:dyDescent="0.35">
      <c r="B23" s="443"/>
      <c r="C23" s="444" t="s">
        <v>75</v>
      </c>
      <c r="D23" s="444"/>
      <c r="E23" s="445">
        <f>SUM(E13:E22)</f>
        <v>4460</v>
      </c>
      <c r="F23" s="446"/>
      <c r="G23" s="446"/>
      <c r="H23" s="446"/>
      <c r="I23" s="446"/>
      <c r="J23" s="447"/>
      <c r="K23" s="447"/>
      <c r="L23" s="448">
        <f>SUM(L13:L22)</f>
        <v>0</v>
      </c>
      <c r="M23" s="449">
        <f>SUM(M13:M22)</f>
        <v>0</v>
      </c>
    </row>
    <row r="24" spans="1:17" ht="15.6" x14ac:dyDescent="0.3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7" s="240" customFormat="1" ht="15.6" x14ac:dyDescent="0.3">
      <c r="A25" s="261"/>
      <c r="B25" s="235" t="s">
        <v>550</v>
      </c>
      <c r="C25" s="235"/>
      <c r="D25" s="235"/>
      <c r="E25" s="262"/>
      <c r="F25" s="262"/>
      <c r="G25" s="262"/>
      <c r="H25" s="262"/>
      <c r="I25" s="262"/>
      <c r="J25" s="262"/>
      <c r="K25" s="262"/>
    </row>
    <row r="26" spans="1:17" s="240" customFormat="1" ht="15.6" x14ac:dyDescent="0.3">
      <c r="B26" s="236" t="s">
        <v>583</v>
      </c>
      <c r="C26" s="6"/>
      <c r="D26" s="6"/>
      <c r="E26" s="6"/>
      <c r="F26" s="6"/>
      <c r="G26" s="232"/>
      <c r="H26" s="237"/>
      <c r="I26" s="6"/>
      <c r="J26" s="6"/>
      <c r="K26" s="262"/>
    </row>
    <row r="27" spans="1:17" s="240" customFormat="1" ht="15.6" x14ac:dyDescent="0.3">
      <c r="B27" s="233" t="s">
        <v>584</v>
      </c>
      <c r="C27" s="6"/>
      <c r="D27" s="6"/>
      <c r="E27" s="6"/>
      <c r="F27" s="6"/>
      <c r="G27" s="232"/>
      <c r="H27" s="6"/>
      <c r="I27" s="6"/>
      <c r="J27" s="262"/>
      <c r="K27" s="262"/>
    </row>
    <row r="28" spans="1:17" s="240" customFormat="1" ht="15.6" x14ac:dyDescent="0.3">
      <c r="B28" s="233" t="s">
        <v>585</v>
      </c>
      <c r="C28" s="6"/>
      <c r="D28" s="6"/>
      <c r="E28" s="6"/>
      <c r="F28" s="6"/>
      <c r="G28" s="232"/>
      <c r="H28" s="6"/>
      <c r="I28" s="6"/>
      <c r="J28" s="262"/>
      <c r="K28" s="262"/>
    </row>
    <row r="29" spans="1:17" s="240" customFormat="1" ht="15.6" x14ac:dyDescent="0.3">
      <c r="B29" s="231" t="s">
        <v>617</v>
      </c>
      <c r="C29" s="42"/>
      <c r="D29" s="42"/>
      <c r="E29" s="42"/>
      <c r="F29" s="42"/>
      <c r="G29" s="238"/>
      <c r="H29" s="42"/>
      <c r="I29" s="42"/>
      <c r="J29" s="235"/>
      <c r="K29" s="235"/>
    </row>
    <row r="30" spans="1:17" s="240" customFormat="1" ht="15.6" x14ac:dyDescent="0.3">
      <c r="B30" s="231" t="s">
        <v>616</v>
      </c>
      <c r="C30" s="42"/>
      <c r="D30" s="42"/>
      <c r="E30" s="42"/>
      <c r="F30" s="42"/>
      <c r="G30" s="232"/>
      <c r="H30" s="6"/>
      <c r="I30" s="6"/>
      <c r="J30" s="262"/>
      <c r="K30" s="262"/>
    </row>
    <row r="31" spans="1:17" s="240" customFormat="1" ht="15.6" x14ac:dyDescent="0.3">
      <c r="B31" s="239"/>
      <c r="G31" s="241"/>
    </row>
    <row r="32" spans="1:17" s="240" customFormat="1" ht="15.6" x14ac:dyDescent="0.3">
      <c r="B32" s="236" t="s">
        <v>701</v>
      </c>
      <c r="G32" s="241"/>
    </row>
    <row r="33" spans="2:2" s="240" customFormat="1" ht="15.6" x14ac:dyDescent="0.3">
      <c r="B33" s="236" t="s">
        <v>702</v>
      </c>
    </row>
    <row r="34" spans="2:2" s="240" customFormat="1" ht="15.6" x14ac:dyDescent="0.3">
      <c r="B34" s="237" t="s">
        <v>77</v>
      </c>
    </row>
  </sheetData>
  <mergeCells count="10">
    <mergeCell ref="M9:M11"/>
    <mergeCell ref="J10:J11"/>
    <mergeCell ref="B9:B11"/>
    <mergeCell ref="C9:C11"/>
    <mergeCell ref="E9:E11"/>
    <mergeCell ref="F9:F11"/>
    <mergeCell ref="L9:L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M64"/>
  <sheetViews>
    <sheetView topLeftCell="A25" workbookViewId="0">
      <selection activeCell="D17" sqref="D17"/>
    </sheetView>
  </sheetViews>
  <sheetFormatPr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5.44140625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249" width="9.109375" style="109"/>
    <col min="250" max="250" width="6.33203125" style="109" customWidth="1"/>
    <col min="251" max="251" width="19.33203125" style="109" customWidth="1"/>
    <col min="252" max="253" width="6.109375" style="109" customWidth="1"/>
    <col min="254" max="254" width="5.33203125" style="109" customWidth="1"/>
    <col min="255" max="255" width="5.109375" style="109" customWidth="1"/>
    <col min="256" max="256" width="6" style="109" customWidth="1"/>
    <col min="257" max="257" width="7.33203125" style="109" customWidth="1"/>
    <col min="258" max="258" width="9.109375" style="109"/>
    <col min="259" max="259" width="13.33203125" style="109" customWidth="1"/>
    <col min="260" max="260" width="12.109375" style="109" customWidth="1"/>
    <col min="261" max="261" width="13.33203125" style="109" customWidth="1"/>
    <col min="262" max="262" width="14" style="109" customWidth="1"/>
    <col min="263" max="505" width="9.109375" style="109"/>
    <col min="506" max="506" width="6.33203125" style="109" customWidth="1"/>
    <col min="507" max="507" width="19.33203125" style="109" customWidth="1"/>
    <col min="508" max="509" width="6.109375" style="109" customWidth="1"/>
    <col min="510" max="510" width="5.33203125" style="109" customWidth="1"/>
    <col min="511" max="511" width="5.109375" style="109" customWidth="1"/>
    <col min="512" max="512" width="6" style="109" customWidth="1"/>
    <col min="513" max="513" width="7.33203125" style="109" customWidth="1"/>
    <col min="514" max="514" width="9.109375" style="109"/>
    <col min="515" max="515" width="13.33203125" style="109" customWidth="1"/>
    <col min="516" max="516" width="12.109375" style="109" customWidth="1"/>
    <col min="517" max="517" width="13.33203125" style="109" customWidth="1"/>
    <col min="518" max="518" width="14" style="109" customWidth="1"/>
    <col min="519" max="761" width="9.109375" style="109"/>
    <col min="762" max="762" width="6.33203125" style="109" customWidth="1"/>
    <col min="763" max="763" width="19.33203125" style="109" customWidth="1"/>
    <col min="764" max="765" width="6.109375" style="109" customWidth="1"/>
    <col min="766" max="766" width="5.33203125" style="109" customWidth="1"/>
    <col min="767" max="767" width="5.109375" style="109" customWidth="1"/>
    <col min="768" max="768" width="6" style="109" customWidth="1"/>
    <col min="769" max="769" width="7.33203125" style="109" customWidth="1"/>
    <col min="770" max="770" width="9.109375" style="109"/>
    <col min="771" max="771" width="13.33203125" style="109" customWidth="1"/>
    <col min="772" max="772" width="12.109375" style="109" customWidth="1"/>
    <col min="773" max="773" width="13.33203125" style="109" customWidth="1"/>
    <col min="774" max="774" width="14" style="109" customWidth="1"/>
    <col min="775" max="1017" width="9.109375" style="109"/>
    <col min="1018" max="1018" width="6.33203125" style="109" customWidth="1"/>
    <col min="1019" max="1019" width="19.33203125" style="109" customWidth="1"/>
    <col min="1020" max="1021" width="6.109375" style="109" customWidth="1"/>
    <col min="1022" max="1022" width="5.33203125" style="109" customWidth="1"/>
    <col min="1023" max="1023" width="5.109375" style="109" customWidth="1"/>
    <col min="1024" max="1024" width="6" style="109" customWidth="1"/>
    <col min="1025" max="1025" width="7.33203125" style="109" customWidth="1"/>
    <col min="1026" max="1026" width="9.109375" style="109"/>
    <col min="1027" max="1027" width="13.33203125" style="109" customWidth="1"/>
    <col min="1028" max="1028" width="12.109375" style="109" customWidth="1"/>
    <col min="1029" max="1029" width="13.33203125" style="109" customWidth="1"/>
    <col min="1030" max="1030" width="14" style="109" customWidth="1"/>
    <col min="1031" max="1273" width="9.109375" style="109"/>
    <col min="1274" max="1274" width="6.33203125" style="109" customWidth="1"/>
    <col min="1275" max="1275" width="19.33203125" style="109" customWidth="1"/>
    <col min="1276" max="1277" width="6.109375" style="109" customWidth="1"/>
    <col min="1278" max="1278" width="5.33203125" style="109" customWidth="1"/>
    <col min="1279" max="1279" width="5.109375" style="109" customWidth="1"/>
    <col min="1280" max="1280" width="6" style="109" customWidth="1"/>
    <col min="1281" max="1281" width="7.33203125" style="109" customWidth="1"/>
    <col min="1282" max="1282" width="9.109375" style="109"/>
    <col min="1283" max="1283" width="13.33203125" style="109" customWidth="1"/>
    <col min="1284" max="1284" width="12.109375" style="109" customWidth="1"/>
    <col min="1285" max="1285" width="13.33203125" style="109" customWidth="1"/>
    <col min="1286" max="1286" width="14" style="109" customWidth="1"/>
    <col min="1287" max="1529" width="9.109375" style="109"/>
    <col min="1530" max="1530" width="6.33203125" style="109" customWidth="1"/>
    <col min="1531" max="1531" width="19.33203125" style="109" customWidth="1"/>
    <col min="1532" max="1533" width="6.109375" style="109" customWidth="1"/>
    <col min="1534" max="1534" width="5.33203125" style="109" customWidth="1"/>
    <col min="1535" max="1535" width="5.109375" style="109" customWidth="1"/>
    <col min="1536" max="1536" width="6" style="109" customWidth="1"/>
    <col min="1537" max="1537" width="7.33203125" style="109" customWidth="1"/>
    <col min="1538" max="1538" width="9.109375" style="109"/>
    <col min="1539" max="1539" width="13.33203125" style="109" customWidth="1"/>
    <col min="1540" max="1540" width="12.109375" style="109" customWidth="1"/>
    <col min="1541" max="1541" width="13.33203125" style="109" customWidth="1"/>
    <col min="1542" max="1542" width="14" style="109" customWidth="1"/>
    <col min="1543" max="1785" width="9.109375" style="109"/>
    <col min="1786" max="1786" width="6.33203125" style="109" customWidth="1"/>
    <col min="1787" max="1787" width="19.33203125" style="109" customWidth="1"/>
    <col min="1788" max="1789" width="6.109375" style="109" customWidth="1"/>
    <col min="1790" max="1790" width="5.33203125" style="109" customWidth="1"/>
    <col min="1791" max="1791" width="5.109375" style="109" customWidth="1"/>
    <col min="1792" max="1792" width="6" style="109" customWidth="1"/>
    <col min="1793" max="1793" width="7.33203125" style="109" customWidth="1"/>
    <col min="1794" max="1794" width="9.109375" style="109"/>
    <col min="1795" max="1795" width="13.33203125" style="109" customWidth="1"/>
    <col min="1796" max="1796" width="12.109375" style="109" customWidth="1"/>
    <col min="1797" max="1797" width="13.33203125" style="109" customWidth="1"/>
    <col min="1798" max="1798" width="14" style="109" customWidth="1"/>
    <col min="1799" max="2041" width="9.109375" style="109"/>
    <col min="2042" max="2042" width="6.33203125" style="109" customWidth="1"/>
    <col min="2043" max="2043" width="19.33203125" style="109" customWidth="1"/>
    <col min="2044" max="2045" width="6.109375" style="109" customWidth="1"/>
    <col min="2046" max="2046" width="5.33203125" style="109" customWidth="1"/>
    <col min="2047" max="2047" width="5.109375" style="109" customWidth="1"/>
    <col min="2048" max="2048" width="6" style="109" customWidth="1"/>
    <col min="2049" max="2049" width="7.33203125" style="109" customWidth="1"/>
    <col min="2050" max="2050" width="9.109375" style="109"/>
    <col min="2051" max="2051" width="13.33203125" style="109" customWidth="1"/>
    <col min="2052" max="2052" width="12.109375" style="109" customWidth="1"/>
    <col min="2053" max="2053" width="13.33203125" style="109" customWidth="1"/>
    <col min="2054" max="2054" width="14" style="109" customWidth="1"/>
    <col min="2055" max="2297" width="9.109375" style="109"/>
    <col min="2298" max="2298" width="6.33203125" style="109" customWidth="1"/>
    <col min="2299" max="2299" width="19.33203125" style="109" customWidth="1"/>
    <col min="2300" max="2301" width="6.109375" style="109" customWidth="1"/>
    <col min="2302" max="2302" width="5.33203125" style="109" customWidth="1"/>
    <col min="2303" max="2303" width="5.109375" style="109" customWidth="1"/>
    <col min="2304" max="2304" width="6" style="109" customWidth="1"/>
    <col min="2305" max="2305" width="7.33203125" style="109" customWidth="1"/>
    <col min="2306" max="2306" width="9.109375" style="109"/>
    <col min="2307" max="2307" width="13.33203125" style="109" customWidth="1"/>
    <col min="2308" max="2308" width="12.109375" style="109" customWidth="1"/>
    <col min="2309" max="2309" width="13.33203125" style="109" customWidth="1"/>
    <col min="2310" max="2310" width="14" style="109" customWidth="1"/>
    <col min="2311" max="2553" width="9.109375" style="109"/>
    <col min="2554" max="2554" width="6.33203125" style="109" customWidth="1"/>
    <col min="2555" max="2555" width="19.33203125" style="109" customWidth="1"/>
    <col min="2556" max="2557" width="6.109375" style="109" customWidth="1"/>
    <col min="2558" max="2558" width="5.33203125" style="109" customWidth="1"/>
    <col min="2559" max="2559" width="5.109375" style="109" customWidth="1"/>
    <col min="2560" max="2560" width="6" style="109" customWidth="1"/>
    <col min="2561" max="2561" width="7.33203125" style="109" customWidth="1"/>
    <col min="2562" max="2562" width="9.109375" style="109"/>
    <col min="2563" max="2563" width="13.33203125" style="109" customWidth="1"/>
    <col min="2564" max="2564" width="12.109375" style="109" customWidth="1"/>
    <col min="2565" max="2565" width="13.33203125" style="109" customWidth="1"/>
    <col min="2566" max="2566" width="14" style="109" customWidth="1"/>
    <col min="2567" max="2809" width="9.109375" style="109"/>
    <col min="2810" max="2810" width="6.33203125" style="109" customWidth="1"/>
    <col min="2811" max="2811" width="19.33203125" style="109" customWidth="1"/>
    <col min="2812" max="2813" width="6.109375" style="109" customWidth="1"/>
    <col min="2814" max="2814" width="5.33203125" style="109" customWidth="1"/>
    <col min="2815" max="2815" width="5.109375" style="109" customWidth="1"/>
    <col min="2816" max="2816" width="6" style="109" customWidth="1"/>
    <col min="2817" max="2817" width="7.33203125" style="109" customWidth="1"/>
    <col min="2818" max="2818" width="9.109375" style="109"/>
    <col min="2819" max="2819" width="13.33203125" style="109" customWidth="1"/>
    <col min="2820" max="2820" width="12.109375" style="109" customWidth="1"/>
    <col min="2821" max="2821" width="13.33203125" style="109" customWidth="1"/>
    <col min="2822" max="2822" width="14" style="109" customWidth="1"/>
    <col min="2823" max="3065" width="9.109375" style="109"/>
    <col min="3066" max="3066" width="6.33203125" style="109" customWidth="1"/>
    <col min="3067" max="3067" width="19.33203125" style="109" customWidth="1"/>
    <col min="3068" max="3069" width="6.109375" style="109" customWidth="1"/>
    <col min="3070" max="3070" width="5.33203125" style="109" customWidth="1"/>
    <col min="3071" max="3071" width="5.109375" style="109" customWidth="1"/>
    <col min="3072" max="3072" width="6" style="109" customWidth="1"/>
    <col min="3073" max="3073" width="7.33203125" style="109" customWidth="1"/>
    <col min="3074" max="3074" width="9.109375" style="109"/>
    <col min="3075" max="3075" width="13.33203125" style="109" customWidth="1"/>
    <col min="3076" max="3076" width="12.109375" style="109" customWidth="1"/>
    <col min="3077" max="3077" width="13.33203125" style="109" customWidth="1"/>
    <col min="3078" max="3078" width="14" style="109" customWidth="1"/>
    <col min="3079" max="3321" width="9.109375" style="109"/>
    <col min="3322" max="3322" width="6.33203125" style="109" customWidth="1"/>
    <col min="3323" max="3323" width="19.33203125" style="109" customWidth="1"/>
    <col min="3324" max="3325" width="6.109375" style="109" customWidth="1"/>
    <col min="3326" max="3326" width="5.33203125" style="109" customWidth="1"/>
    <col min="3327" max="3327" width="5.109375" style="109" customWidth="1"/>
    <col min="3328" max="3328" width="6" style="109" customWidth="1"/>
    <col min="3329" max="3329" width="7.33203125" style="109" customWidth="1"/>
    <col min="3330" max="3330" width="9.109375" style="109"/>
    <col min="3331" max="3331" width="13.33203125" style="109" customWidth="1"/>
    <col min="3332" max="3332" width="12.109375" style="109" customWidth="1"/>
    <col min="3333" max="3333" width="13.33203125" style="109" customWidth="1"/>
    <col min="3334" max="3334" width="14" style="109" customWidth="1"/>
    <col min="3335" max="3577" width="9.109375" style="109"/>
    <col min="3578" max="3578" width="6.33203125" style="109" customWidth="1"/>
    <col min="3579" max="3579" width="19.33203125" style="109" customWidth="1"/>
    <col min="3580" max="3581" width="6.109375" style="109" customWidth="1"/>
    <col min="3582" max="3582" width="5.33203125" style="109" customWidth="1"/>
    <col min="3583" max="3583" width="5.109375" style="109" customWidth="1"/>
    <col min="3584" max="3584" width="6" style="109" customWidth="1"/>
    <col min="3585" max="3585" width="7.33203125" style="109" customWidth="1"/>
    <col min="3586" max="3586" width="9.109375" style="109"/>
    <col min="3587" max="3587" width="13.33203125" style="109" customWidth="1"/>
    <col min="3588" max="3588" width="12.109375" style="109" customWidth="1"/>
    <col min="3589" max="3589" width="13.33203125" style="109" customWidth="1"/>
    <col min="3590" max="3590" width="14" style="109" customWidth="1"/>
    <col min="3591" max="3833" width="9.109375" style="109"/>
    <col min="3834" max="3834" width="6.33203125" style="109" customWidth="1"/>
    <col min="3835" max="3835" width="19.33203125" style="109" customWidth="1"/>
    <col min="3836" max="3837" width="6.109375" style="109" customWidth="1"/>
    <col min="3838" max="3838" width="5.33203125" style="109" customWidth="1"/>
    <col min="3839" max="3839" width="5.109375" style="109" customWidth="1"/>
    <col min="3840" max="3840" width="6" style="109" customWidth="1"/>
    <col min="3841" max="3841" width="7.33203125" style="109" customWidth="1"/>
    <col min="3842" max="3842" width="9.109375" style="109"/>
    <col min="3843" max="3843" width="13.33203125" style="109" customWidth="1"/>
    <col min="3844" max="3844" width="12.109375" style="109" customWidth="1"/>
    <col min="3845" max="3845" width="13.33203125" style="109" customWidth="1"/>
    <col min="3846" max="3846" width="14" style="109" customWidth="1"/>
    <col min="3847" max="4089" width="9.109375" style="109"/>
    <col min="4090" max="4090" width="6.33203125" style="109" customWidth="1"/>
    <col min="4091" max="4091" width="19.33203125" style="109" customWidth="1"/>
    <col min="4092" max="4093" width="6.109375" style="109" customWidth="1"/>
    <col min="4094" max="4094" width="5.33203125" style="109" customWidth="1"/>
    <col min="4095" max="4095" width="5.109375" style="109" customWidth="1"/>
    <col min="4096" max="4096" width="6" style="109" customWidth="1"/>
    <col min="4097" max="4097" width="7.33203125" style="109" customWidth="1"/>
    <col min="4098" max="4098" width="9.109375" style="109"/>
    <col min="4099" max="4099" width="13.33203125" style="109" customWidth="1"/>
    <col min="4100" max="4100" width="12.109375" style="109" customWidth="1"/>
    <col min="4101" max="4101" width="13.33203125" style="109" customWidth="1"/>
    <col min="4102" max="4102" width="14" style="109" customWidth="1"/>
    <col min="4103" max="4345" width="9.109375" style="109"/>
    <col min="4346" max="4346" width="6.33203125" style="109" customWidth="1"/>
    <col min="4347" max="4347" width="19.33203125" style="109" customWidth="1"/>
    <col min="4348" max="4349" width="6.109375" style="109" customWidth="1"/>
    <col min="4350" max="4350" width="5.33203125" style="109" customWidth="1"/>
    <col min="4351" max="4351" width="5.109375" style="109" customWidth="1"/>
    <col min="4352" max="4352" width="6" style="109" customWidth="1"/>
    <col min="4353" max="4353" width="7.33203125" style="109" customWidth="1"/>
    <col min="4354" max="4354" width="9.109375" style="109"/>
    <col min="4355" max="4355" width="13.33203125" style="109" customWidth="1"/>
    <col min="4356" max="4356" width="12.109375" style="109" customWidth="1"/>
    <col min="4357" max="4357" width="13.33203125" style="109" customWidth="1"/>
    <col min="4358" max="4358" width="14" style="109" customWidth="1"/>
    <col min="4359" max="4601" width="9.109375" style="109"/>
    <col min="4602" max="4602" width="6.33203125" style="109" customWidth="1"/>
    <col min="4603" max="4603" width="19.33203125" style="109" customWidth="1"/>
    <col min="4604" max="4605" width="6.109375" style="109" customWidth="1"/>
    <col min="4606" max="4606" width="5.33203125" style="109" customWidth="1"/>
    <col min="4607" max="4607" width="5.109375" style="109" customWidth="1"/>
    <col min="4608" max="4608" width="6" style="109" customWidth="1"/>
    <col min="4609" max="4609" width="7.33203125" style="109" customWidth="1"/>
    <col min="4610" max="4610" width="9.109375" style="109"/>
    <col min="4611" max="4611" width="13.33203125" style="109" customWidth="1"/>
    <col min="4612" max="4612" width="12.109375" style="109" customWidth="1"/>
    <col min="4613" max="4613" width="13.33203125" style="109" customWidth="1"/>
    <col min="4614" max="4614" width="14" style="109" customWidth="1"/>
    <col min="4615" max="4857" width="9.109375" style="109"/>
    <col min="4858" max="4858" width="6.33203125" style="109" customWidth="1"/>
    <col min="4859" max="4859" width="19.33203125" style="109" customWidth="1"/>
    <col min="4860" max="4861" width="6.109375" style="109" customWidth="1"/>
    <col min="4862" max="4862" width="5.33203125" style="109" customWidth="1"/>
    <col min="4863" max="4863" width="5.109375" style="109" customWidth="1"/>
    <col min="4864" max="4864" width="6" style="109" customWidth="1"/>
    <col min="4865" max="4865" width="7.33203125" style="109" customWidth="1"/>
    <col min="4866" max="4866" width="9.109375" style="109"/>
    <col min="4867" max="4867" width="13.33203125" style="109" customWidth="1"/>
    <col min="4868" max="4868" width="12.109375" style="109" customWidth="1"/>
    <col min="4869" max="4869" width="13.33203125" style="109" customWidth="1"/>
    <col min="4870" max="4870" width="14" style="109" customWidth="1"/>
    <col min="4871" max="5113" width="9.109375" style="109"/>
    <col min="5114" max="5114" width="6.33203125" style="109" customWidth="1"/>
    <col min="5115" max="5115" width="19.33203125" style="109" customWidth="1"/>
    <col min="5116" max="5117" width="6.109375" style="109" customWidth="1"/>
    <col min="5118" max="5118" width="5.33203125" style="109" customWidth="1"/>
    <col min="5119" max="5119" width="5.109375" style="109" customWidth="1"/>
    <col min="5120" max="5120" width="6" style="109" customWidth="1"/>
    <col min="5121" max="5121" width="7.33203125" style="109" customWidth="1"/>
    <col min="5122" max="5122" width="9.109375" style="109"/>
    <col min="5123" max="5123" width="13.33203125" style="109" customWidth="1"/>
    <col min="5124" max="5124" width="12.109375" style="109" customWidth="1"/>
    <col min="5125" max="5125" width="13.33203125" style="109" customWidth="1"/>
    <col min="5126" max="5126" width="14" style="109" customWidth="1"/>
    <col min="5127" max="5369" width="9.109375" style="109"/>
    <col min="5370" max="5370" width="6.33203125" style="109" customWidth="1"/>
    <col min="5371" max="5371" width="19.33203125" style="109" customWidth="1"/>
    <col min="5372" max="5373" width="6.109375" style="109" customWidth="1"/>
    <col min="5374" max="5374" width="5.33203125" style="109" customWidth="1"/>
    <col min="5375" max="5375" width="5.109375" style="109" customWidth="1"/>
    <col min="5376" max="5376" width="6" style="109" customWidth="1"/>
    <col min="5377" max="5377" width="7.33203125" style="109" customWidth="1"/>
    <col min="5378" max="5378" width="9.109375" style="109"/>
    <col min="5379" max="5379" width="13.33203125" style="109" customWidth="1"/>
    <col min="5380" max="5380" width="12.109375" style="109" customWidth="1"/>
    <col min="5381" max="5381" width="13.33203125" style="109" customWidth="1"/>
    <col min="5382" max="5382" width="14" style="109" customWidth="1"/>
    <col min="5383" max="5625" width="9.109375" style="109"/>
    <col min="5626" max="5626" width="6.33203125" style="109" customWidth="1"/>
    <col min="5627" max="5627" width="19.33203125" style="109" customWidth="1"/>
    <col min="5628" max="5629" width="6.109375" style="109" customWidth="1"/>
    <col min="5630" max="5630" width="5.33203125" style="109" customWidth="1"/>
    <col min="5631" max="5631" width="5.109375" style="109" customWidth="1"/>
    <col min="5632" max="5632" width="6" style="109" customWidth="1"/>
    <col min="5633" max="5633" width="7.33203125" style="109" customWidth="1"/>
    <col min="5634" max="5634" width="9.109375" style="109"/>
    <col min="5635" max="5635" width="13.33203125" style="109" customWidth="1"/>
    <col min="5636" max="5636" width="12.109375" style="109" customWidth="1"/>
    <col min="5637" max="5637" width="13.33203125" style="109" customWidth="1"/>
    <col min="5638" max="5638" width="14" style="109" customWidth="1"/>
    <col min="5639" max="5881" width="9.109375" style="109"/>
    <col min="5882" max="5882" width="6.33203125" style="109" customWidth="1"/>
    <col min="5883" max="5883" width="19.33203125" style="109" customWidth="1"/>
    <col min="5884" max="5885" width="6.109375" style="109" customWidth="1"/>
    <col min="5886" max="5886" width="5.33203125" style="109" customWidth="1"/>
    <col min="5887" max="5887" width="5.109375" style="109" customWidth="1"/>
    <col min="5888" max="5888" width="6" style="109" customWidth="1"/>
    <col min="5889" max="5889" width="7.33203125" style="109" customWidth="1"/>
    <col min="5890" max="5890" width="9.109375" style="109"/>
    <col min="5891" max="5891" width="13.33203125" style="109" customWidth="1"/>
    <col min="5892" max="5892" width="12.109375" style="109" customWidth="1"/>
    <col min="5893" max="5893" width="13.33203125" style="109" customWidth="1"/>
    <col min="5894" max="5894" width="14" style="109" customWidth="1"/>
    <col min="5895" max="6137" width="9.109375" style="109"/>
    <col min="6138" max="6138" width="6.33203125" style="109" customWidth="1"/>
    <col min="6139" max="6139" width="19.33203125" style="109" customWidth="1"/>
    <col min="6140" max="6141" width="6.109375" style="109" customWidth="1"/>
    <col min="6142" max="6142" width="5.33203125" style="109" customWidth="1"/>
    <col min="6143" max="6143" width="5.109375" style="109" customWidth="1"/>
    <col min="6144" max="6144" width="6" style="109" customWidth="1"/>
    <col min="6145" max="6145" width="7.33203125" style="109" customWidth="1"/>
    <col min="6146" max="6146" width="9.109375" style="109"/>
    <col min="6147" max="6147" width="13.33203125" style="109" customWidth="1"/>
    <col min="6148" max="6148" width="12.109375" style="109" customWidth="1"/>
    <col min="6149" max="6149" width="13.33203125" style="109" customWidth="1"/>
    <col min="6150" max="6150" width="14" style="109" customWidth="1"/>
    <col min="6151" max="6393" width="9.109375" style="109"/>
    <col min="6394" max="6394" width="6.33203125" style="109" customWidth="1"/>
    <col min="6395" max="6395" width="19.33203125" style="109" customWidth="1"/>
    <col min="6396" max="6397" width="6.109375" style="109" customWidth="1"/>
    <col min="6398" max="6398" width="5.33203125" style="109" customWidth="1"/>
    <col min="6399" max="6399" width="5.109375" style="109" customWidth="1"/>
    <col min="6400" max="6400" width="6" style="109" customWidth="1"/>
    <col min="6401" max="6401" width="7.33203125" style="109" customWidth="1"/>
    <col min="6402" max="6402" width="9.109375" style="109"/>
    <col min="6403" max="6403" width="13.33203125" style="109" customWidth="1"/>
    <col min="6404" max="6404" width="12.109375" style="109" customWidth="1"/>
    <col min="6405" max="6405" width="13.33203125" style="109" customWidth="1"/>
    <col min="6406" max="6406" width="14" style="109" customWidth="1"/>
    <col min="6407" max="6649" width="9.109375" style="109"/>
    <col min="6650" max="6650" width="6.33203125" style="109" customWidth="1"/>
    <col min="6651" max="6651" width="19.33203125" style="109" customWidth="1"/>
    <col min="6652" max="6653" width="6.109375" style="109" customWidth="1"/>
    <col min="6654" max="6654" width="5.33203125" style="109" customWidth="1"/>
    <col min="6655" max="6655" width="5.109375" style="109" customWidth="1"/>
    <col min="6656" max="6656" width="6" style="109" customWidth="1"/>
    <col min="6657" max="6657" width="7.33203125" style="109" customWidth="1"/>
    <col min="6658" max="6658" width="9.109375" style="109"/>
    <col min="6659" max="6659" width="13.33203125" style="109" customWidth="1"/>
    <col min="6660" max="6660" width="12.109375" style="109" customWidth="1"/>
    <col min="6661" max="6661" width="13.33203125" style="109" customWidth="1"/>
    <col min="6662" max="6662" width="14" style="109" customWidth="1"/>
    <col min="6663" max="6905" width="9.109375" style="109"/>
    <col min="6906" max="6906" width="6.33203125" style="109" customWidth="1"/>
    <col min="6907" max="6907" width="19.33203125" style="109" customWidth="1"/>
    <col min="6908" max="6909" width="6.109375" style="109" customWidth="1"/>
    <col min="6910" max="6910" width="5.33203125" style="109" customWidth="1"/>
    <col min="6911" max="6911" width="5.109375" style="109" customWidth="1"/>
    <col min="6912" max="6912" width="6" style="109" customWidth="1"/>
    <col min="6913" max="6913" width="7.33203125" style="109" customWidth="1"/>
    <col min="6914" max="6914" width="9.109375" style="109"/>
    <col min="6915" max="6915" width="13.33203125" style="109" customWidth="1"/>
    <col min="6916" max="6916" width="12.109375" style="109" customWidth="1"/>
    <col min="6917" max="6917" width="13.33203125" style="109" customWidth="1"/>
    <col min="6918" max="6918" width="14" style="109" customWidth="1"/>
    <col min="6919" max="7161" width="9.109375" style="109"/>
    <col min="7162" max="7162" width="6.33203125" style="109" customWidth="1"/>
    <col min="7163" max="7163" width="19.33203125" style="109" customWidth="1"/>
    <col min="7164" max="7165" width="6.109375" style="109" customWidth="1"/>
    <col min="7166" max="7166" width="5.33203125" style="109" customWidth="1"/>
    <col min="7167" max="7167" width="5.109375" style="109" customWidth="1"/>
    <col min="7168" max="7168" width="6" style="109" customWidth="1"/>
    <col min="7169" max="7169" width="7.33203125" style="109" customWidth="1"/>
    <col min="7170" max="7170" width="9.109375" style="109"/>
    <col min="7171" max="7171" width="13.33203125" style="109" customWidth="1"/>
    <col min="7172" max="7172" width="12.109375" style="109" customWidth="1"/>
    <col min="7173" max="7173" width="13.33203125" style="109" customWidth="1"/>
    <col min="7174" max="7174" width="14" style="109" customWidth="1"/>
    <col min="7175" max="7417" width="9.109375" style="109"/>
    <col min="7418" max="7418" width="6.33203125" style="109" customWidth="1"/>
    <col min="7419" max="7419" width="19.33203125" style="109" customWidth="1"/>
    <col min="7420" max="7421" width="6.109375" style="109" customWidth="1"/>
    <col min="7422" max="7422" width="5.33203125" style="109" customWidth="1"/>
    <col min="7423" max="7423" width="5.109375" style="109" customWidth="1"/>
    <col min="7424" max="7424" width="6" style="109" customWidth="1"/>
    <col min="7425" max="7425" width="7.33203125" style="109" customWidth="1"/>
    <col min="7426" max="7426" width="9.109375" style="109"/>
    <col min="7427" max="7427" width="13.33203125" style="109" customWidth="1"/>
    <col min="7428" max="7428" width="12.109375" style="109" customWidth="1"/>
    <col min="7429" max="7429" width="13.33203125" style="109" customWidth="1"/>
    <col min="7430" max="7430" width="14" style="109" customWidth="1"/>
    <col min="7431" max="7673" width="9.109375" style="109"/>
    <col min="7674" max="7674" width="6.33203125" style="109" customWidth="1"/>
    <col min="7675" max="7675" width="19.33203125" style="109" customWidth="1"/>
    <col min="7676" max="7677" width="6.109375" style="109" customWidth="1"/>
    <col min="7678" max="7678" width="5.33203125" style="109" customWidth="1"/>
    <col min="7679" max="7679" width="5.109375" style="109" customWidth="1"/>
    <col min="7680" max="7680" width="6" style="109" customWidth="1"/>
    <col min="7681" max="7681" width="7.33203125" style="109" customWidth="1"/>
    <col min="7682" max="7682" width="9.109375" style="109"/>
    <col min="7683" max="7683" width="13.33203125" style="109" customWidth="1"/>
    <col min="7684" max="7684" width="12.109375" style="109" customWidth="1"/>
    <col min="7685" max="7685" width="13.33203125" style="109" customWidth="1"/>
    <col min="7686" max="7686" width="14" style="109" customWidth="1"/>
    <col min="7687" max="7929" width="9.109375" style="109"/>
    <col min="7930" max="7930" width="6.33203125" style="109" customWidth="1"/>
    <col min="7931" max="7931" width="19.33203125" style="109" customWidth="1"/>
    <col min="7932" max="7933" width="6.109375" style="109" customWidth="1"/>
    <col min="7934" max="7934" width="5.33203125" style="109" customWidth="1"/>
    <col min="7935" max="7935" width="5.109375" style="109" customWidth="1"/>
    <col min="7936" max="7936" width="6" style="109" customWidth="1"/>
    <col min="7937" max="7937" width="7.33203125" style="109" customWidth="1"/>
    <col min="7938" max="7938" width="9.109375" style="109"/>
    <col min="7939" max="7939" width="13.33203125" style="109" customWidth="1"/>
    <col min="7940" max="7940" width="12.109375" style="109" customWidth="1"/>
    <col min="7941" max="7941" width="13.33203125" style="109" customWidth="1"/>
    <col min="7942" max="7942" width="14" style="109" customWidth="1"/>
    <col min="7943" max="8185" width="9.109375" style="109"/>
    <col min="8186" max="8186" width="6.33203125" style="109" customWidth="1"/>
    <col min="8187" max="8187" width="19.33203125" style="109" customWidth="1"/>
    <col min="8188" max="8189" width="6.109375" style="109" customWidth="1"/>
    <col min="8190" max="8190" width="5.33203125" style="109" customWidth="1"/>
    <col min="8191" max="8191" width="5.109375" style="109" customWidth="1"/>
    <col min="8192" max="8192" width="6" style="109" customWidth="1"/>
    <col min="8193" max="8193" width="7.33203125" style="109" customWidth="1"/>
    <col min="8194" max="8194" width="9.109375" style="109"/>
    <col min="8195" max="8195" width="13.33203125" style="109" customWidth="1"/>
    <col min="8196" max="8196" width="12.109375" style="109" customWidth="1"/>
    <col min="8197" max="8197" width="13.33203125" style="109" customWidth="1"/>
    <col min="8198" max="8198" width="14" style="109" customWidth="1"/>
    <col min="8199" max="8441" width="9.109375" style="109"/>
    <col min="8442" max="8442" width="6.33203125" style="109" customWidth="1"/>
    <col min="8443" max="8443" width="19.33203125" style="109" customWidth="1"/>
    <col min="8444" max="8445" width="6.109375" style="109" customWidth="1"/>
    <col min="8446" max="8446" width="5.33203125" style="109" customWidth="1"/>
    <col min="8447" max="8447" width="5.109375" style="109" customWidth="1"/>
    <col min="8448" max="8448" width="6" style="109" customWidth="1"/>
    <col min="8449" max="8449" width="7.33203125" style="109" customWidth="1"/>
    <col min="8450" max="8450" width="9.109375" style="109"/>
    <col min="8451" max="8451" width="13.33203125" style="109" customWidth="1"/>
    <col min="8452" max="8452" width="12.109375" style="109" customWidth="1"/>
    <col min="8453" max="8453" width="13.33203125" style="109" customWidth="1"/>
    <col min="8454" max="8454" width="14" style="109" customWidth="1"/>
    <col min="8455" max="8697" width="9.109375" style="109"/>
    <col min="8698" max="8698" width="6.33203125" style="109" customWidth="1"/>
    <col min="8699" max="8699" width="19.33203125" style="109" customWidth="1"/>
    <col min="8700" max="8701" width="6.109375" style="109" customWidth="1"/>
    <col min="8702" max="8702" width="5.33203125" style="109" customWidth="1"/>
    <col min="8703" max="8703" width="5.109375" style="109" customWidth="1"/>
    <col min="8704" max="8704" width="6" style="109" customWidth="1"/>
    <col min="8705" max="8705" width="7.33203125" style="109" customWidth="1"/>
    <col min="8706" max="8706" width="9.109375" style="109"/>
    <col min="8707" max="8707" width="13.33203125" style="109" customWidth="1"/>
    <col min="8708" max="8708" width="12.109375" style="109" customWidth="1"/>
    <col min="8709" max="8709" width="13.33203125" style="109" customWidth="1"/>
    <col min="8710" max="8710" width="14" style="109" customWidth="1"/>
    <col min="8711" max="8953" width="9.109375" style="109"/>
    <col min="8954" max="8954" width="6.33203125" style="109" customWidth="1"/>
    <col min="8955" max="8955" width="19.33203125" style="109" customWidth="1"/>
    <col min="8956" max="8957" width="6.109375" style="109" customWidth="1"/>
    <col min="8958" max="8958" width="5.33203125" style="109" customWidth="1"/>
    <col min="8959" max="8959" width="5.109375" style="109" customWidth="1"/>
    <col min="8960" max="8960" width="6" style="109" customWidth="1"/>
    <col min="8961" max="8961" width="7.33203125" style="109" customWidth="1"/>
    <col min="8962" max="8962" width="9.109375" style="109"/>
    <col min="8963" max="8963" width="13.33203125" style="109" customWidth="1"/>
    <col min="8964" max="8964" width="12.109375" style="109" customWidth="1"/>
    <col min="8965" max="8965" width="13.33203125" style="109" customWidth="1"/>
    <col min="8966" max="8966" width="14" style="109" customWidth="1"/>
    <col min="8967" max="9209" width="9.109375" style="109"/>
    <col min="9210" max="9210" width="6.33203125" style="109" customWidth="1"/>
    <col min="9211" max="9211" width="19.33203125" style="109" customWidth="1"/>
    <col min="9212" max="9213" width="6.109375" style="109" customWidth="1"/>
    <col min="9214" max="9214" width="5.33203125" style="109" customWidth="1"/>
    <col min="9215" max="9215" width="5.109375" style="109" customWidth="1"/>
    <col min="9216" max="9216" width="6" style="109" customWidth="1"/>
    <col min="9217" max="9217" width="7.33203125" style="109" customWidth="1"/>
    <col min="9218" max="9218" width="9.109375" style="109"/>
    <col min="9219" max="9219" width="13.33203125" style="109" customWidth="1"/>
    <col min="9220" max="9220" width="12.109375" style="109" customWidth="1"/>
    <col min="9221" max="9221" width="13.33203125" style="109" customWidth="1"/>
    <col min="9222" max="9222" width="14" style="109" customWidth="1"/>
    <col min="9223" max="9465" width="9.109375" style="109"/>
    <col min="9466" max="9466" width="6.33203125" style="109" customWidth="1"/>
    <col min="9467" max="9467" width="19.33203125" style="109" customWidth="1"/>
    <col min="9468" max="9469" width="6.109375" style="109" customWidth="1"/>
    <col min="9470" max="9470" width="5.33203125" style="109" customWidth="1"/>
    <col min="9471" max="9471" width="5.109375" style="109" customWidth="1"/>
    <col min="9472" max="9472" width="6" style="109" customWidth="1"/>
    <col min="9473" max="9473" width="7.33203125" style="109" customWidth="1"/>
    <col min="9474" max="9474" width="9.109375" style="109"/>
    <col min="9475" max="9475" width="13.33203125" style="109" customWidth="1"/>
    <col min="9476" max="9476" width="12.109375" style="109" customWidth="1"/>
    <col min="9477" max="9477" width="13.33203125" style="109" customWidth="1"/>
    <col min="9478" max="9478" width="14" style="109" customWidth="1"/>
    <col min="9479" max="9721" width="9.109375" style="109"/>
    <col min="9722" max="9722" width="6.33203125" style="109" customWidth="1"/>
    <col min="9723" max="9723" width="19.33203125" style="109" customWidth="1"/>
    <col min="9724" max="9725" width="6.109375" style="109" customWidth="1"/>
    <col min="9726" max="9726" width="5.33203125" style="109" customWidth="1"/>
    <col min="9727" max="9727" width="5.109375" style="109" customWidth="1"/>
    <col min="9728" max="9728" width="6" style="109" customWidth="1"/>
    <col min="9729" max="9729" width="7.33203125" style="109" customWidth="1"/>
    <col min="9730" max="9730" width="9.109375" style="109"/>
    <col min="9731" max="9731" width="13.33203125" style="109" customWidth="1"/>
    <col min="9732" max="9732" width="12.109375" style="109" customWidth="1"/>
    <col min="9733" max="9733" width="13.33203125" style="109" customWidth="1"/>
    <col min="9734" max="9734" width="14" style="109" customWidth="1"/>
    <col min="9735" max="9977" width="9.109375" style="109"/>
    <col min="9978" max="9978" width="6.33203125" style="109" customWidth="1"/>
    <col min="9979" max="9979" width="19.33203125" style="109" customWidth="1"/>
    <col min="9980" max="9981" width="6.109375" style="109" customWidth="1"/>
    <col min="9982" max="9982" width="5.33203125" style="109" customWidth="1"/>
    <col min="9983" max="9983" width="5.109375" style="109" customWidth="1"/>
    <col min="9984" max="9984" width="6" style="109" customWidth="1"/>
    <col min="9985" max="9985" width="7.33203125" style="109" customWidth="1"/>
    <col min="9986" max="9986" width="9.109375" style="109"/>
    <col min="9987" max="9987" width="13.33203125" style="109" customWidth="1"/>
    <col min="9988" max="9988" width="12.109375" style="109" customWidth="1"/>
    <col min="9989" max="9989" width="13.33203125" style="109" customWidth="1"/>
    <col min="9990" max="9990" width="14" style="109" customWidth="1"/>
    <col min="9991" max="10233" width="9.109375" style="109"/>
    <col min="10234" max="10234" width="6.33203125" style="109" customWidth="1"/>
    <col min="10235" max="10235" width="19.33203125" style="109" customWidth="1"/>
    <col min="10236" max="10237" width="6.109375" style="109" customWidth="1"/>
    <col min="10238" max="10238" width="5.33203125" style="109" customWidth="1"/>
    <col min="10239" max="10239" width="5.109375" style="109" customWidth="1"/>
    <col min="10240" max="10240" width="6" style="109" customWidth="1"/>
    <col min="10241" max="10241" width="7.33203125" style="109" customWidth="1"/>
    <col min="10242" max="10242" width="9.109375" style="109"/>
    <col min="10243" max="10243" width="13.33203125" style="109" customWidth="1"/>
    <col min="10244" max="10244" width="12.109375" style="109" customWidth="1"/>
    <col min="10245" max="10245" width="13.33203125" style="109" customWidth="1"/>
    <col min="10246" max="10246" width="14" style="109" customWidth="1"/>
    <col min="10247" max="10489" width="9.109375" style="109"/>
    <col min="10490" max="10490" width="6.33203125" style="109" customWidth="1"/>
    <col min="10491" max="10491" width="19.33203125" style="109" customWidth="1"/>
    <col min="10492" max="10493" width="6.109375" style="109" customWidth="1"/>
    <col min="10494" max="10494" width="5.33203125" style="109" customWidth="1"/>
    <col min="10495" max="10495" width="5.109375" style="109" customWidth="1"/>
    <col min="10496" max="10496" width="6" style="109" customWidth="1"/>
    <col min="10497" max="10497" width="7.33203125" style="109" customWidth="1"/>
    <col min="10498" max="10498" width="9.109375" style="109"/>
    <col min="10499" max="10499" width="13.33203125" style="109" customWidth="1"/>
    <col min="10500" max="10500" width="12.109375" style="109" customWidth="1"/>
    <col min="10501" max="10501" width="13.33203125" style="109" customWidth="1"/>
    <col min="10502" max="10502" width="14" style="109" customWidth="1"/>
    <col min="10503" max="10745" width="9.109375" style="109"/>
    <col min="10746" max="10746" width="6.33203125" style="109" customWidth="1"/>
    <col min="10747" max="10747" width="19.33203125" style="109" customWidth="1"/>
    <col min="10748" max="10749" width="6.109375" style="109" customWidth="1"/>
    <col min="10750" max="10750" width="5.33203125" style="109" customWidth="1"/>
    <col min="10751" max="10751" width="5.109375" style="109" customWidth="1"/>
    <col min="10752" max="10752" width="6" style="109" customWidth="1"/>
    <col min="10753" max="10753" width="7.33203125" style="109" customWidth="1"/>
    <col min="10754" max="10754" width="9.109375" style="109"/>
    <col min="10755" max="10755" width="13.33203125" style="109" customWidth="1"/>
    <col min="10756" max="10756" width="12.109375" style="109" customWidth="1"/>
    <col min="10757" max="10757" width="13.33203125" style="109" customWidth="1"/>
    <col min="10758" max="10758" width="14" style="109" customWidth="1"/>
    <col min="10759" max="11001" width="9.109375" style="109"/>
    <col min="11002" max="11002" width="6.33203125" style="109" customWidth="1"/>
    <col min="11003" max="11003" width="19.33203125" style="109" customWidth="1"/>
    <col min="11004" max="11005" width="6.109375" style="109" customWidth="1"/>
    <col min="11006" max="11006" width="5.33203125" style="109" customWidth="1"/>
    <col min="11007" max="11007" width="5.109375" style="109" customWidth="1"/>
    <col min="11008" max="11008" width="6" style="109" customWidth="1"/>
    <col min="11009" max="11009" width="7.33203125" style="109" customWidth="1"/>
    <col min="11010" max="11010" width="9.109375" style="109"/>
    <col min="11011" max="11011" width="13.33203125" style="109" customWidth="1"/>
    <col min="11012" max="11012" width="12.109375" style="109" customWidth="1"/>
    <col min="11013" max="11013" width="13.33203125" style="109" customWidth="1"/>
    <col min="11014" max="11014" width="14" style="109" customWidth="1"/>
    <col min="11015" max="11257" width="9.109375" style="109"/>
    <col min="11258" max="11258" width="6.33203125" style="109" customWidth="1"/>
    <col min="11259" max="11259" width="19.33203125" style="109" customWidth="1"/>
    <col min="11260" max="11261" width="6.109375" style="109" customWidth="1"/>
    <col min="11262" max="11262" width="5.33203125" style="109" customWidth="1"/>
    <col min="11263" max="11263" width="5.109375" style="109" customWidth="1"/>
    <col min="11264" max="11264" width="6" style="109" customWidth="1"/>
    <col min="11265" max="11265" width="7.33203125" style="109" customWidth="1"/>
    <col min="11266" max="11266" width="9.109375" style="109"/>
    <col min="11267" max="11267" width="13.33203125" style="109" customWidth="1"/>
    <col min="11268" max="11268" width="12.109375" style="109" customWidth="1"/>
    <col min="11269" max="11269" width="13.33203125" style="109" customWidth="1"/>
    <col min="11270" max="11270" width="14" style="109" customWidth="1"/>
    <col min="11271" max="11513" width="9.109375" style="109"/>
    <col min="11514" max="11514" width="6.33203125" style="109" customWidth="1"/>
    <col min="11515" max="11515" width="19.33203125" style="109" customWidth="1"/>
    <col min="11516" max="11517" width="6.109375" style="109" customWidth="1"/>
    <col min="11518" max="11518" width="5.33203125" style="109" customWidth="1"/>
    <col min="11519" max="11519" width="5.109375" style="109" customWidth="1"/>
    <col min="11520" max="11520" width="6" style="109" customWidth="1"/>
    <col min="11521" max="11521" width="7.33203125" style="109" customWidth="1"/>
    <col min="11522" max="11522" width="9.109375" style="109"/>
    <col min="11523" max="11523" width="13.33203125" style="109" customWidth="1"/>
    <col min="11524" max="11524" width="12.109375" style="109" customWidth="1"/>
    <col min="11525" max="11525" width="13.33203125" style="109" customWidth="1"/>
    <col min="11526" max="11526" width="14" style="109" customWidth="1"/>
    <col min="11527" max="11769" width="9.109375" style="109"/>
    <col min="11770" max="11770" width="6.33203125" style="109" customWidth="1"/>
    <col min="11771" max="11771" width="19.33203125" style="109" customWidth="1"/>
    <col min="11772" max="11773" width="6.109375" style="109" customWidth="1"/>
    <col min="11774" max="11774" width="5.33203125" style="109" customWidth="1"/>
    <col min="11775" max="11775" width="5.109375" style="109" customWidth="1"/>
    <col min="11776" max="11776" width="6" style="109" customWidth="1"/>
    <col min="11777" max="11777" width="7.33203125" style="109" customWidth="1"/>
    <col min="11778" max="11778" width="9.109375" style="109"/>
    <col min="11779" max="11779" width="13.33203125" style="109" customWidth="1"/>
    <col min="11780" max="11780" width="12.109375" style="109" customWidth="1"/>
    <col min="11781" max="11781" width="13.33203125" style="109" customWidth="1"/>
    <col min="11782" max="11782" width="14" style="109" customWidth="1"/>
    <col min="11783" max="12025" width="9.109375" style="109"/>
    <col min="12026" max="12026" width="6.33203125" style="109" customWidth="1"/>
    <col min="12027" max="12027" width="19.33203125" style="109" customWidth="1"/>
    <col min="12028" max="12029" width="6.109375" style="109" customWidth="1"/>
    <col min="12030" max="12030" width="5.33203125" style="109" customWidth="1"/>
    <col min="12031" max="12031" width="5.109375" style="109" customWidth="1"/>
    <col min="12032" max="12032" width="6" style="109" customWidth="1"/>
    <col min="12033" max="12033" width="7.33203125" style="109" customWidth="1"/>
    <col min="12034" max="12034" width="9.109375" style="109"/>
    <col min="12035" max="12035" width="13.33203125" style="109" customWidth="1"/>
    <col min="12036" max="12036" width="12.109375" style="109" customWidth="1"/>
    <col min="12037" max="12037" width="13.33203125" style="109" customWidth="1"/>
    <col min="12038" max="12038" width="14" style="109" customWidth="1"/>
    <col min="12039" max="12281" width="9.109375" style="109"/>
    <col min="12282" max="12282" width="6.33203125" style="109" customWidth="1"/>
    <col min="12283" max="12283" width="19.33203125" style="109" customWidth="1"/>
    <col min="12284" max="12285" width="6.109375" style="109" customWidth="1"/>
    <col min="12286" max="12286" width="5.33203125" style="109" customWidth="1"/>
    <col min="12287" max="12287" width="5.109375" style="109" customWidth="1"/>
    <col min="12288" max="12288" width="6" style="109" customWidth="1"/>
    <col min="12289" max="12289" width="7.33203125" style="109" customWidth="1"/>
    <col min="12290" max="12290" width="9.109375" style="109"/>
    <col min="12291" max="12291" width="13.33203125" style="109" customWidth="1"/>
    <col min="12292" max="12292" width="12.109375" style="109" customWidth="1"/>
    <col min="12293" max="12293" width="13.33203125" style="109" customWidth="1"/>
    <col min="12294" max="12294" width="14" style="109" customWidth="1"/>
    <col min="12295" max="12537" width="9.109375" style="109"/>
    <col min="12538" max="12538" width="6.33203125" style="109" customWidth="1"/>
    <col min="12539" max="12539" width="19.33203125" style="109" customWidth="1"/>
    <col min="12540" max="12541" width="6.109375" style="109" customWidth="1"/>
    <col min="12542" max="12542" width="5.33203125" style="109" customWidth="1"/>
    <col min="12543" max="12543" width="5.109375" style="109" customWidth="1"/>
    <col min="12544" max="12544" width="6" style="109" customWidth="1"/>
    <col min="12545" max="12545" width="7.33203125" style="109" customWidth="1"/>
    <col min="12546" max="12546" width="9.109375" style="109"/>
    <col min="12547" max="12547" width="13.33203125" style="109" customWidth="1"/>
    <col min="12548" max="12548" width="12.109375" style="109" customWidth="1"/>
    <col min="12549" max="12549" width="13.33203125" style="109" customWidth="1"/>
    <col min="12550" max="12550" width="14" style="109" customWidth="1"/>
    <col min="12551" max="12793" width="9.109375" style="109"/>
    <col min="12794" max="12794" width="6.33203125" style="109" customWidth="1"/>
    <col min="12795" max="12795" width="19.33203125" style="109" customWidth="1"/>
    <col min="12796" max="12797" width="6.109375" style="109" customWidth="1"/>
    <col min="12798" max="12798" width="5.33203125" style="109" customWidth="1"/>
    <col min="12799" max="12799" width="5.109375" style="109" customWidth="1"/>
    <col min="12800" max="12800" width="6" style="109" customWidth="1"/>
    <col min="12801" max="12801" width="7.33203125" style="109" customWidth="1"/>
    <col min="12802" max="12802" width="9.109375" style="109"/>
    <col min="12803" max="12803" width="13.33203125" style="109" customWidth="1"/>
    <col min="12804" max="12804" width="12.109375" style="109" customWidth="1"/>
    <col min="12805" max="12805" width="13.33203125" style="109" customWidth="1"/>
    <col min="12806" max="12806" width="14" style="109" customWidth="1"/>
    <col min="12807" max="13049" width="9.109375" style="109"/>
    <col min="13050" max="13050" width="6.33203125" style="109" customWidth="1"/>
    <col min="13051" max="13051" width="19.33203125" style="109" customWidth="1"/>
    <col min="13052" max="13053" width="6.109375" style="109" customWidth="1"/>
    <col min="13054" max="13054" width="5.33203125" style="109" customWidth="1"/>
    <col min="13055" max="13055" width="5.109375" style="109" customWidth="1"/>
    <col min="13056" max="13056" width="6" style="109" customWidth="1"/>
    <col min="13057" max="13057" width="7.33203125" style="109" customWidth="1"/>
    <col min="13058" max="13058" width="9.109375" style="109"/>
    <col min="13059" max="13059" width="13.33203125" style="109" customWidth="1"/>
    <col min="13060" max="13060" width="12.109375" style="109" customWidth="1"/>
    <col min="13061" max="13061" width="13.33203125" style="109" customWidth="1"/>
    <col min="13062" max="13062" width="14" style="109" customWidth="1"/>
    <col min="13063" max="13305" width="9.109375" style="109"/>
    <col min="13306" max="13306" width="6.33203125" style="109" customWidth="1"/>
    <col min="13307" max="13307" width="19.33203125" style="109" customWidth="1"/>
    <col min="13308" max="13309" width="6.109375" style="109" customWidth="1"/>
    <col min="13310" max="13310" width="5.33203125" style="109" customWidth="1"/>
    <col min="13311" max="13311" width="5.109375" style="109" customWidth="1"/>
    <col min="13312" max="13312" width="6" style="109" customWidth="1"/>
    <col min="13313" max="13313" width="7.33203125" style="109" customWidth="1"/>
    <col min="13314" max="13314" width="9.109375" style="109"/>
    <col min="13315" max="13315" width="13.33203125" style="109" customWidth="1"/>
    <col min="13316" max="13316" width="12.109375" style="109" customWidth="1"/>
    <col min="13317" max="13317" width="13.33203125" style="109" customWidth="1"/>
    <col min="13318" max="13318" width="14" style="109" customWidth="1"/>
    <col min="13319" max="13561" width="9.109375" style="109"/>
    <col min="13562" max="13562" width="6.33203125" style="109" customWidth="1"/>
    <col min="13563" max="13563" width="19.33203125" style="109" customWidth="1"/>
    <col min="13564" max="13565" width="6.109375" style="109" customWidth="1"/>
    <col min="13566" max="13566" width="5.33203125" style="109" customWidth="1"/>
    <col min="13567" max="13567" width="5.109375" style="109" customWidth="1"/>
    <col min="13568" max="13568" width="6" style="109" customWidth="1"/>
    <col min="13569" max="13569" width="7.33203125" style="109" customWidth="1"/>
    <col min="13570" max="13570" width="9.109375" style="109"/>
    <col min="13571" max="13571" width="13.33203125" style="109" customWidth="1"/>
    <col min="13572" max="13572" width="12.109375" style="109" customWidth="1"/>
    <col min="13573" max="13573" width="13.33203125" style="109" customWidth="1"/>
    <col min="13574" max="13574" width="14" style="109" customWidth="1"/>
    <col min="13575" max="13817" width="9.109375" style="109"/>
    <col min="13818" max="13818" width="6.33203125" style="109" customWidth="1"/>
    <col min="13819" max="13819" width="19.33203125" style="109" customWidth="1"/>
    <col min="13820" max="13821" width="6.109375" style="109" customWidth="1"/>
    <col min="13822" max="13822" width="5.33203125" style="109" customWidth="1"/>
    <col min="13823" max="13823" width="5.109375" style="109" customWidth="1"/>
    <col min="13824" max="13824" width="6" style="109" customWidth="1"/>
    <col min="13825" max="13825" width="7.33203125" style="109" customWidth="1"/>
    <col min="13826" max="13826" width="9.109375" style="109"/>
    <col min="13827" max="13827" width="13.33203125" style="109" customWidth="1"/>
    <col min="13828" max="13828" width="12.109375" style="109" customWidth="1"/>
    <col min="13829" max="13829" width="13.33203125" style="109" customWidth="1"/>
    <col min="13830" max="13830" width="14" style="109" customWidth="1"/>
    <col min="13831" max="14073" width="9.109375" style="109"/>
    <col min="14074" max="14074" width="6.33203125" style="109" customWidth="1"/>
    <col min="14075" max="14075" width="19.33203125" style="109" customWidth="1"/>
    <col min="14076" max="14077" width="6.109375" style="109" customWidth="1"/>
    <col min="14078" max="14078" width="5.33203125" style="109" customWidth="1"/>
    <col min="14079" max="14079" width="5.109375" style="109" customWidth="1"/>
    <col min="14080" max="14080" width="6" style="109" customWidth="1"/>
    <col min="14081" max="14081" width="7.33203125" style="109" customWidth="1"/>
    <col min="14082" max="14082" width="9.109375" style="109"/>
    <col min="14083" max="14083" width="13.33203125" style="109" customWidth="1"/>
    <col min="14084" max="14084" width="12.109375" style="109" customWidth="1"/>
    <col min="14085" max="14085" width="13.33203125" style="109" customWidth="1"/>
    <col min="14086" max="14086" width="14" style="109" customWidth="1"/>
    <col min="14087" max="14329" width="9.109375" style="109"/>
    <col min="14330" max="14330" width="6.33203125" style="109" customWidth="1"/>
    <col min="14331" max="14331" width="19.33203125" style="109" customWidth="1"/>
    <col min="14332" max="14333" width="6.109375" style="109" customWidth="1"/>
    <col min="14334" max="14334" width="5.33203125" style="109" customWidth="1"/>
    <col min="14335" max="14335" width="5.109375" style="109" customWidth="1"/>
    <col min="14336" max="14336" width="6" style="109" customWidth="1"/>
    <col min="14337" max="14337" width="7.33203125" style="109" customWidth="1"/>
    <col min="14338" max="14338" width="9.109375" style="109"/>
    <col min="14339" max="14339" width="13.33203125" style="109" customWidth="1"/>
    <col min="14340" max="14340" width="12.109375" style="109" customWidth="1"/>
    <col min="14341" max="14341" width="13.33203125" style="109" customWidth="1"/>
    <col min="14342" max="14342" width="14" style="109" customWidth="1"/>
    <col min="14343" max="14585" width="9.109375" style="109"/>
    <col min="14586" max="14586" width="6.33203125" style="109" customWidth="1"/>
    <col min="14587" max="14587" width="19.33203125" style="109" customWidth="1"/>
    <col min="14588" max="14589" width="6.109375" style="109" customWidth="1"/>
    <col min="14590" max="14590" width="5.33203125" style="109" customWidth="1"/>
    <col min="14591" max="14591" width="5.109375" style="109" customWidth="1"/>
    <col min="14592" max="14592" width="6" style="109" customWidth="1"/>
    <col min="14593" max="14593" width="7.33203125" style="109" customWidth="1"/>
    <col min="14594" max="14594" width="9.109375" style="109"/>
    <col min="14595" max="14595" width="13.33203125" style="109" customWidth="1"/>
    <col min="14596" max="14596" width="12.109375" style="109" customWidth="1"/>
    <col min="14597" max="14597" width="13.33203125" style="109" customWidth="1"/>
    <col min="14598" max="14598" width="14" style="109" customWidth="1"/>
    <col min="14599" max="14841" width="9.109375" style="109"/>
    <col min="14842" max="14842" width="6.33203125" style="109" customWidth="1"/>
    <col min="14843" max="14843" width="19.33203125" style="109" customWidth="1"/>
    <col min="14844" max="14845" width="6.109375" style="109" customWidth="1"/>
    <col min="14846" max="14846" width="5.33203125" style="109" customWidth="1"/>
    <col min="14847" max="14847" width="5.109375" style="109" customWidth="1"/>
    <col min="14848" max="14848" width="6" style="109" customWidth="1"/>
    <col min="14849" max="14849" width="7.33203125" style="109" customWidth="1"/>
    <col min="14850" max="14850" width="9.109375" style="109"/>
    <col min="14851" max="14851" width="13.33203125" style="109" customWidth="1"/>
    <col min="14852" max="14852" width="12.109375" style="109" customWidth="1"/>
    <col min="14853" max="14853" width="13.33203125" style="109" customWidth="1"/>
    <col min="14854" max="14854" width="14" style="109" customWidth="1"/>
    <col min="14855" max="15097" width="9.109375" style="109"/>
    <col min="15098" max="15098" width="6.33203125" style="109" customWidth="1"/>
    <col min="15099" max="15099" width="19.33203125" style="109" customWidth="1"/>
    <col min="15100" max="15101" width="6.109375" style="109" customWidth="1"/>
    <col min="15102" max="15102" width="5.33203125" style="109" customWidth="1"/>
    <col min="15103" max="15103" width="5.109375" style="109" customWidth="1"/>
    <col min="15104" max="15104" width="6" style="109" customWidth="1"/>
    <col min="15105" max="15105" width="7.33203125" style="109" customWidth="1"/>
    <col min="15106" max="15106" width="9.109375" style="109"/>
    <col min="15107" max="15107" width="13.33203125" style="109" customWidth="1"/>
    <col min="15108" max="15108" width="12.109375" style="109" customWidth="1"/>
    <col min="15109" max="15109" width="13.33203125" style="109" customWidth="1"/>
    <col min="15110" max="15110" width="14" style="109" customWidth="1"/>
    <col min="15111" max="15353" width="9.109375" style="109"/>
    <col min="15354" max="15354" width="6.33203125" style="109" customWidth="1"/>
    <col min="15355" max="15355" width="19.33203125" style="109" customWidth="1"/>
    <col min="15356" max="15357" width="6.109375" style="109" customWidth="1"/>
    <col min="15358" max="15358" width="5.33203125" style="109" customWidth="1"/>
    <col min="15359" max="15359" width="5.109375" style="109" customWidth="1"/>
    <col min="15360" max="15360" width="6" style="109" customWidth="1"/>
    <col min="15361" max="15361" width="7.33203125" style="109" customWidth="1"/>
    <col min="15362" max="15362" width="9.109375" style="109"/>
    <col min="15363" max="15363" width="13.33203125" style="109" customWidth="1"/>
    <col min="15364" max="15364" width="12.109375" style="109" customWidth="1"/>
    <col min="15365" max="15365" width="13.33203125" style="109" customWidth="1"/>
    <col min="15366" max="15366" width="14" style="109" customWidth="1"/>
    <col min="15367" max="15609" width="9.109375" style="109"/>
    <col min="15610" max="15610" width="6.33203125" style="109" customWidth="1"/>
    <col min="15611" max="15611" width="19.33203125" style="109" customWidth="1"/>
    <col min="15612" max="15613" width="6.109375" style="109" customWidth="1"/>
    <col min="15614" max="15614" width="5.33203125" style="109" customWidth="1"/>
    <col min="15615" max="15615" width="5.109375" style="109" customWidth="1"/>
    <col min="15616" max="15616" width="6" style="109" customWidth="1"/>
    <col min="15617" max="15617" width="7.33203125" style="109" customWidth="1"/>
    <col min="15618" max="15618" width="9.109375" style="109"/>
    <col min="15619" max="15619" width="13.33203125" style="109" customWidth="1"/>
    <col min="15620" max="15620" width="12.109375" style="109" customWidth="1"/>
    <col min="15621" max="15621" width="13.33203125" style="109" customWidth="1"/>
    <col min="15622" max="15622" width="14" style="109" customWidth="1"/>
    <col min="15623" max="15865" width="9.109375" style="109"/>
    <col min="15866" max="15866" width="6.33203125" style="109" customWidth="1"/>
    <col min="15867" max="15867" width="19.33203125" style="109" customWidth="1"/>
    <col min="15868" max="15869" width="6.109375" style="109" customWidth="1"/>
    <col min="15870" max="15870" width="5.33203125" style="109" customWidth="1"/>
    <col min="15871" max="15871" width="5.109375" style="109" customWidth="1"/>
    <col min="15872" max="15872" width="6" style="109" customWidth="1"/>
    <col min="15873" max="15873" width="7.33203125" style="109" customWidth="1"/>
    <col min="15874" max="15874" width="9.109375" style="109"/>
    <col min="15875" max="15875" width="13.33203125" style="109" customWidth="1"/>
    <col min="15876" max="15876" width="12.109375" style="109" customWidth="1"/>
    <col min="15877" max="15877" width="13.33203125" style="109" customWidth="1"/>
    <col min="15878" max="15878" width="14" style="109" customWidth="1"/>
    <col min="15879" max="16121" width="9.109375" style="109"/>
    <col min="16122" max="16122" width="6.33203125" style="109" customWidth="1"/>
    <col min="16123" max="16123" width="19.33203125" style="109" customWidth="1"/>
    <col min="16124" max="16125" width="6.109375" style="109" customWidth="1"/>
    <col min="16126" max="16126" width="5.33203125" style="109" customWidth="1"/>
    <col min="16127" max="16127" width="5.109375" style="109" customWidth="1"/>
    <col min="16128" max="16128" width="6" style="109" customWidth="1"/>
    <col min="16129" max="16129" width="7.33203125" style="109" customWidth="1"/>
    <col min="16130" max="16130" width="9.109375" style="109"/>
    <col min="16131" max="16131" width="13.33203125" style="109" customWidth="1"/>
    <col min="16132" max="16132" width="12.109375" style="109" customWidth="1"/>
    <col min="16133" max="16133" width="13.33203125" style="109" customWidth="1"/>
    <col min="16134" max="16134" width="14" style="109" customWidth="1"/>
    <col min="16135" max="16383" width="9.109375" style="109"/>
    <col min="16384" max="16384" width="9.109375" style="109" customWidth="1"/>
  </cols>
  <sheetData>
    <row r="1" spans="2:13" s="2" customFormat="1" ht="15.75" customHeight="1" x14ac:dyDescent="0.3">
      <c r="F1" s="57"/>
    </row>
    <row r="2" spans="2:13" s="2" customFormat="1" ht="15.75" customHeight="1" x14ac:dyDescent="0.3">
      <c r="B2" s="42" t="s">
        <v>0</v>
      </c>
      <c r="F2" s="57"/>
    </row>
    <row r="3" spans="2:13" s="2" customFormat="1" ht="15.75" customHeight="1" x14ac:dyDescent="0.3">
      <c r="B3" s="42"/>
      <c r="F3" s="57"/>
    </row>
    <row r="4" spans="2:13" s="2" customFormat="1" ht="15.75" customHeight="1" x14ac:dyDescent="0.3">
      <c r="B4" s="42" t="s">
        <v>1</v>
      </c>
      <c r="F4" s="57"/>
    </row>
    <row r="5" spans="2:13" s="2" customFormat="1" ht="15.75" customHeight="1" x14ac:dyDescent="0.3">
      <c r="B5" s="42"/>
      <c r="F5" s="57"/>
      <c r="G5" s="3"/>
    </row>
    <row r="6" spans="2:13" s="2" customFormat="1" ht="15.75" customHeight="1" x14ac:dyDescent="0.3">
      <c r="B6" s="42"/>
    </row>
    <row r="7" spans="2:13" s="2" customFormat="1" ht="15.75" customHeight="1" x14ac:dyDescent="0.3">
      <c r="B7" s="168" t="s">
        <v>605</v>
      </c>
      <c r="C7" s="166"/>
      <c r="D7" s="166"/>
    </row>
    <row r="8" spans="2:13" ht="15.75" customHeight="1" thickBot="1" x14ac:dyDescent="0.3"/>
    <row r="9" spans="2:13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297" t="s">
        <v>12</v>
      </c>
      <c r="C12" s="453" t="s">
        <v>13</v>
      </c>
      <c r="D12" s="403" t="s">
        <v>611</v>
      </c>
      <c r="E12" s="361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342"/>
      <c r="C13" s="350" t="s">
        <v>603</v>
      </c>
      <c r="D13" s="454"/>
      <c r="E13" s="458"/>
      <c r="F13" s="127"/>
      <c r="G13" s="165"/>
      <c r="H13" s="165"/>
      <c r="I13" s="165"/>
      <c r="J13" s="152"/>
      <c r="K13" s="152"/>
      <c r="L13" s="153"/>
      <c r="M13" s="154"/>
    </row>
    <row r="14" spans="2:13" x14ac:dyDescent="0.25">
      <c r="B14" s="343" t="s">
        <v>12</v>
      </c>
      <c r="C14" s="351" t="s">
        <v>290</v>
      </c>
      <c r="D14" s="130"/>
      <c r="E14" s="458">
        <v>1250</v>
      </c>
      <c r="F14" s="127" t="s">
        <v>182</v>
      </c>
      <c r="G14" s="199"/>
      <c r="H14" s="199"/>
      <c r="I14" s="199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344" t="s">
        <v>13</v>
      </c>
      <c r="C15" s="351" t="s">
        <v>291</v>
      </c>
      <c r="D15" s="130"/>
      <c r="E15" s="458">
        <v>1000</v>
      </c>
      <c r="F15" s="127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343" t="s">
        <v>14</v>
      </c>
      <c r="C16" s="352" t="s">
        <v>292</v>
      </c>
      <c r="D16" s="132"/>
      <c r="E16" s="458">
        <v>1300</v>
      </c>
      <c r="F16" s="127" t="s">
        <v>182</v>
      </c>
      <c r="G16" s="101"/>
      <c r="H16" s="101"/>
      <c r="I16" s="101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3" x14ac:dyDescent="0.25">
      <c r="B17" s="344" t="s">
        <v>15</v>
      </c>
      <c r="C17" s="352" t="s">
        <v>293</v>
      </c>
      <c r="D17" s="132"/>
      <c r="E17" s="458">
        <v>1055</v>
      </c>
      <c r="F17" s="127" t="s">
        <v>182</v>
      </c>
      <c r="G17" s="101"/>
      <c r="H17" s="101"/>
      <c r="I17" s="101"/>
      <c r="J17" s="107">
        <v>0</v>
      </c>
      <c r="K17" s="107">
        <f>ROUND((J17*1.095),2)</f>
        <v>0</v>
      </c>
      <c r="L17" s="94">
        <f>E17*J17</f>
        <v>0</v>
      </c>
      <c r="M17" s="95">
        <f>E17*K17</f>
        <v>0</v>
      </c>
    </row>
    <row r="18" spans="2:13" x14ac:dyDescent="0.25">
      <c r="B18" s="343" t="s">
        <v>16</v>
      </c>
      <c r="C18" s="352" t="s">
        <v>294</v>
      </c>
      <c r="D18" s="132"/>
      <c r="E18" s="458">
        <v>245</v>
      </c>
      <c r="F18" s="127" t="s">
        <v>182</v>
      </c>
      <c r="G18" s="101"/>
      <c r="H18" s="101"/>
      <c r="I18" s="101"/>
      <c r="J18" s="107">
        <v>0</v>
      </c>
      <c r="K18" s="107">
        <f t="shared" ref="K18:K52" si="0">ROUND((J18*1.095),2)</f>
        <v>0</v>
      </c>
      <c r="L18" s="94">
        <f t="shared" ref="L18:L52" si="1">E18*J18</f>
        <v>0</v>
      </c>
      <c r="M18" s="95">
        <f t="shared" ref="M18:M52" si="2">E18*K18</f>
        <v>0</v>
      </c>
    </row>
    <row r="19" spans="2:13" x14ac:dyDescent="0.25">
      <c r="B19" s="344" t="s">
        <v>17</v>
      </c>
      <c r="C19" s="352" t="s">
        <v>295</v>
      </c>
      <c r="D19" s="132"/>
      <c r="E19" s="458">
        <v>20</v>
      </c>
      <c r="F19" s="127" t="s">
        <v>182</v>
      </c>
      <c r="G19" s="101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343" t="s">
        <v>18</v>
      </c>
      <c r="C20" s="352" t="s">
        <v>296</v>
      </c>
      <c r="D20" s="132"/>
      <c r="E20" s="458">
        <v>450</v>
      </c>
      <c r="F20" s="127" t="s">
        <v>182</v>
      </c>
      <c r="G20" s="101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25">
      <c r="B21" s="344" t="s">
        <v>19</v>
      </c>
      <c r="C21" s="352" t="s">
        <v>297</v>
      </c>
      <c r="D21" s="132"/>
      <c r="E21" s="458">
        <v>160</v>
      </c>
      <c r="F21" s="127" t="s">
        <v>182</v>
      </c>
      <c r="G21" s="101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25">
      <c r="B22" s="343" t="s">
        <v>20</v>
      </c>
      <c r="C22" s="352" t="s">
        <v>298</v>
      </c>
      <c r="D22" s="132"/>
      <c r="E22" s="458">
        <v>50</v>
      </c>
      <c r="F22" s="127" t="s">
        <v>182</v>
      </c>
      <c r="G22" s="101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344" t="s">
        <v>21</v>
      </c>
      <c r="C23" s="352" t="s">
        <v>299</v>
      </c>
      <c r="D23" s="132"/>
      <c r="E23" s="458">
        <v>1700</v>
      </c>
      <c r="F23" s="127" t="s">
        <v>182</v>
      </c>
      <c r="G23" s="101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343" t="s">
        <v>22</v>
      </c>
      <c r="C24" s="352" t="s">
        <v>300</v>
      </c>
      <c r="D24" s="132"/>
      <c r="E24" s="458">
        <v>6000</v>
      </c>
      <c r="F24" s="127" t="s">
        <v>182</v>
      </c>
      <c r="G24" s="101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344" t="s">
        <v>23</v>
      </c>
      <c r="C25" s="352" t="s">
        <v>301</v>
      </c>
      <c r="D25" s="132"/>
      <c r="E25" s="458">
        <v>400</v>
      </c>
      <c r="F25" s="127" t="s">
        <v>182</v>
      </c>
      <c r="G25" s="101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343" t="s">
        <v>25</v>
      </c>
      <c r="C26" s="352" t="s">
        <v>302</v>
      </c>
      <c r="D26" s="132"/>
      <c r="E26" s="458">
        <v>430</v>
      </c>
      <c r="F26" s="127" t="s">
        <v>182</v>
      </c>
      <c r="G26" s="101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344" t="s">
        <v>26</v>
      </c>
      <c r="C27" s="352" t="s">
        <v>303</v>
      </c>
      <c r="D27" s="132"/>
      <c r="E27" s="458">
        <v>1060</v>
      </c>
      <c r="F27" s="127" t="s">
        <v>182</v>
      </c>
      <c r="G27" s="101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343" t="s">
        <v>27</v>
      </c>
      <c r="C28" s="352" t="s">
        <v>304</v>
      </c>
      <c r="D28" s="132"/>
      <c r="E28" s="458">
        <v>1350</v>
      </c>
      <c r="F28" s="127" t="s">
        <v>182</v>
      </c>
      <c r="G28" s="101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344" t="s">
        <v>28</v>
      </c>
      <c r="C29" s="352" t="s">
        <v>305</v>
      </c>
      <c r="D29" s="132"/>
      <c r="E29" s="458">
        <v>320</v>
      </c>
      <c r="F29" s="127" t="s">
        <v>182</v>
      </c>
      <c r="G29" s="101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343" t="s">
        <v>29</v>
      </c>
      <c r="C30" s="352" t="s">
        <v>306</v>
      </c>
      <c r="D30" s="132"/>
      <c r="E30" s="458">
        <v>20</v>
      </c>
      <c r="F30" s="127" t="s">
        <v>182</v>
      </c>
      <c r="G30" s="101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344" t="s">
        <v>30</v>
      </c>
      <c r="C31" s="352" t="s">
        <v>307</v>
      </c>
      <c r="D31" s="132"/>
      <c r="E31" s="458">
        <v>650</v>
      </c>
      <c r="F31" s="127" t="s">
        <v>182</v>
      </c>
      <c r="G31" s="101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343" t="s">
        <v>31</v>
      </c>
      <c r="C32" s="352" t="s">
        <v>308</v>
      </c>
      <c r="D32" s="132"/>
      <c r="E32" s="458">
        <v>1220</v>
      </c>
      <c r="F32" s="127" t="s">
        <v>182</v>
      </c>
      <c r="G32" s="101"/>
      <c r="H32" s="101"/>
      <c r="I32" s="101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3" x14ac:dyDescent="0.25">
      <c r="B33" s="344" t="s">
        <v>32</v>
      </c>
      <c r="C33" s="352" t="s">
        <v>309</v>
      </c>
      <c r="D33" s="132"/>
      <c r="E33" s="458">
        <v>480</v>
      </c>
      <c r="F33" s="127" t="s">
        <v>182</v>
      </c>
      <c r="G33" s="101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25">
      <c r="B34" s="343" t="s">
        <v>33</v>
      </c>
      <c r="C34" s="351" t="s">
        <v>310</v>
      </c>
      <c r="D34" s="130"/>
      <c r="E34" s="458">
        <v>1100</v>
      </c>
      <c r="F34" s="127" t="s">
        <v>182</v>
      </c>
      <c r="G34" s="101"/>
      <c r="H34" s="101"/>
      <c r="I34" s="101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25">
      <c r="B35" s="344" t="s">
        <v>34</v>
      </c>
      <c r="C35" s="351" t="s">
        <v>311</v>
      </c>
      <c r="D35" s="130"/>
      <c r="E35" s="458">
        <v>20</v>
      </c>
      <c r="F35" s="127" t="s">
        <v>182</v>
      </c>
      <c r="G35" s="101"/>
      <c r="H35" s="101"/>
      <c r="I35" s="101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25">
      <c r="B36" s="343" t="s">
        <v>35</v>
      </c>
      <c r="C36" s="351" t="s">
        <v>312</v>
      </c>
      <c r="D36" s="130"/>
      <c r="E36" s="458">
        <v>20</v>
      </c>
      <c r="F36" s="127" t="s">
        <v>182</v>
      </c>
      <c r="G36" s="101"/>
      <c r="H36" s="101"/>
      <c r="I36" s="101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x14ac:dyDescent="0.25">
      <c r="B37" s="344" t="s">
        <v>36</v>
      </c>
      <c r="C37" s="351" t="s">
        <v>313</v>
      </c>
      <c r="D37" s="130"/>
      <c r="E37" s="458">
        <v>1440</v>
      </c>
      <c r="F37" s="127" t="s">
        <v>182</v>
      </c>
      <c r="G37" s="101"/>
      <c r="H37" s="101"/>
      <c r="I37" s="101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3" x14ac:dyDescent="0.25">
      <c r="B38" s="343" t="s">
        <v>37</v>
      </c>
      <c r="C38" s="351" t="s">
        <v>314</v>
      </c>
      <c r="D38" s="130"/>
      <c r="E38" s="458">
        <v>740</v>
      </c>
      <c r="F38" s="127" t="s">
        <v>182</v>
      </c>
      <c r="G38" s="101"/>
      <c r="H38" s="101"/>
      <c r="I38" s="101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3" x14ac:dyDescent="0.25">
      <c r="B39" s="344" t="s">
        <v>38</v>
      </c>
      <c r="C39" s="351" t="s">
        <v>690</v>
      </c>
      <c r="D39" s="130"/>
      <c r="E39" s="458">
        <v>100</v>
      </c>
      <c r="F39" s="127" t="s">
        <v>182</v>
      </c>
      <c r="G39" s="101"/>
      <c r="H39" s="101"/>
      <c r="I39" s="101"/>
      <c r="J39" s="107">
        <v>0</v>
      </c>
      <c r="K39" s="107">
        <f t="shared" ref="K39:K42" si="3">ROUND((J39*1.095),2)</f>
        <v>0</v>
      </c>
      <c r="L39" s="94">
        <f t="shared" ref="L39:L42" si="4">E39*J39</f>
        <v>0</v>
      </c>
      <c r="M39" s="95">
        <f t="shared" ref="M39:M42" si="5">E39*K39</f>
        <v>0</v>
      </c>
    </row>
    <row r="40" spans="2:13" x14ac:dyDescent="0.25">
      <c r="B40" s="343" t="s">
        <v>39</v>
      </c>
      <c r="C40" s="351" t="s">
        <v>691</v>
      </c>
      <c r="D40" s="130"/>
      <c r="E40" s="458">
        <v>15</v>
      </c>
      <c r="F40" s="127" t="s">
        <v>182</v>
      </c>
      <c r="G40" s="101"/>
      <c r="H40" s="101"/>
      <c r="I40" s="101"/>
      <c r="J40" s="107">
        <v>0</v>
      </c>
      <c r="K40" s="107">
        <f t="shared" si="3"/>
        <v>0</v>
      </c>
      <c r="L40" s="94">
        <f t="shared" si="4"/>
        <v>0</v>
      </c>
      <c r="M40" s="95">
        <f t="shared" si="5"/>
        <v>0</v>
      </c>
    </row>
    <row r="41" spans="2:13" x14ac:dyDescent="0.25">
      <c r="B41" s="344" t="s">
        <v>40</v>
      </c>
      <c r="C41" s="351" t="s">
        <v>692</v>
      </c>
      <c r="D41" s="130"/>
      <c r="E41" s="458">
        <v>20</v>
      </c>
      <c r="F41" s="127" t="s">
        <v>182</v>
      </c>
      <c r="G41" s="101"/>
      <c r="H41" s="101"/>
      <c r="I41" s="101"/>
      <c r="J41" s="107">
        <v>0</v>
      </c>
      <c r="K41" s="107">
        <f t="shared" si="3"/>
        <v>0</v>
      </c>
      <c r="L41" s="94">
        <f t="shared" si="4"/>
        <v>0</v>
      </c>
      <c r="M41" s="95">
        <f t="shared" si="5"/>
        <v>0</v>
      </c>
    </row>
    <row r="42" spans="2:13" x14ac:dyDescent="0.25">
      <c r="B42" s="343" t="s">
        <v>41</v>
      </c>
      <c r="C42" s="351" t="s">
        <v>693</v>
      </c>
      <c r="D42" s="130"/>
      <c r="E42" s="458">
        <v>20</v>
      </c>
      <c r="F42" s="127" t="s">
        <v>182</v>
      </c>
      <c r="G42" s="101"/>
      <c r="H42" s="101"/>
      <c r="I42" s="101"/>
      <c r="J42" s="107">
        <v>0</v>
      </c>
      <c r="K42" s="107">
        <f t="shared" si="3"/>
        <v>0</v>
      </c>
      <c r="L42" s="94">
        <f t="shared" si="4"/>
        <v>0</v>
      </c>
      <c r="M42" s="95">
        <f t="shared" si="5"/>
        <v>0</v>
      </c>
    </row>
    <row r="43" spans="2:13" x14ac:dyDescent="0.25">
      <c r="B43" s="344" t="s">
        <v>42</v>
      </c>
      <c r="C43" s="351" t="s">
        <v>315</v>
      </c>
      <c r="D43" s="130"/>
      <c r="E43" s="458">
        <v>200</v>
      </c>
      <c r="F43" s="127" t="s">
        <v>182</v>
      </c>
      <c r="G43" s="101"/>
      <c r="H43" s="101"/>
      <c r="I43" s="10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2:13" x14ac:dyDescent="0.25">
      <c r="B44" s="344"/>
      <c r="C44" s="353" t="s">
        <v>316</v>
      </c>
      <c r="D44" s="177"/>
      <c r="E44" s="458"/>
      <c r="F44" s="127"/>
      <c r="G44" s="101"/>
      <c r="H44" s="101"/>
      <c r="I44" s="101"/>
      <c r="J44" s="107"/>
      <c r="K44" s="107"/>
      <c r="L44" s="94"/>
      <c r="M44" s="95"/>
    </row>
    <row r="45" spans="2:13" x14ac:dyDescent="0.25">
      <c r="B45" s="344" t="s">
        <v>43</v>
      </c>
      <c r="C45" s="351" t="s">
        <v>317</v>
      </c>
      <c r="D45" s="130"/>
      <c r="E45" s="458">
        <v>70</v>
      </c>
      <c r="F45" s="127" t="s">
        <v>182</v>
      </c>
      <c r="G45" s="101"/>
      <c r="H45" s="101"/>
      <c r="I45" s="101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3" x14ac:dyDescent="0.25">
      <c r="B46" s="344" t="s">
        <v>44</v>
      </c>
      <c r="C46" s="351" t="s">
        <v>318</v>
      </c>
      <c r="D46" s="130"/>
      <c r="E46" s="458">
        <v>130</v>
      </c>
      <c r="F46" s="127" t="s">
        <v>182</v>
      </c>
      <c r="G46" s="101"/>
      <c r="H46" s="101"/>
      <c r="I46" s="101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3" x14ac:dyDescent="0.25">
      <c r="B47" s="344" t="s">
        <v>45</v>
      </c>
      <c r="C47" s="351" t="s">
        <v>319</v>
      </c>
      <c r="D47" s="130"/>
      <c r="E47" s="458">
        <v>100</v>
      </c>
      <c r="F47" s="127" t="s">
        <v>182</v>
      </c>
      <c r="G47" s="101"/>
      <c r="H47" s="101"/>
      <c r="I47" s="101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2:13" x14ac:dyDescent="0.25">
      <c r="B48" s="344" t="s">
        <v>46</v>
      </c>
      <c r="C48" s="351" t="s">
        <v>320</v>
      </c>
      <c r="D48" s="130"/>
      <c r="E48" s="458">
        <v>20</v>
      </c>
      <c r="F48" s="127" t="s">
        <v>182</v>
      </c>
      <c r="G48" s="101"/>
      <c r="H48" s="101"/>
      <c r="I48" s="101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344" t="s">
        <v>47</v>
      </c>
      <c r="C49" s="351" t="s">
        <v>321</v>
      </c>
      <c r="D49" s="130"/>
      <c r="E49" s="458">
        <v>50</v>
      </c>
      <c r="F49" s="127" t="s">
        <v>182</v>
      </c>
      <c r="G49" s="101"/>
      <c r="H49" s="101"/>
      <c r="I49" s="101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25">
      <c r="B50" s="344" t="s">
        <v>48</v>
      </c>
      <c r="C50" s="351" t="s">
        <v>322</v>
      </c>
      <c r="D50" s="130"/>
      <c r="E50" s="458">
        <v>15</v>
      </c>
      <c r="F50" s="127" t="s">
        <v>182</v>
      </c>
      <c r="G50" s="101"/>
      <c r="H50" s="101"/>
      <c r="I50" s="101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344" t="s">
        <v>49</v>
      </c>
      <c r="C51" s="351" t="s">
        <v>608</v>
      </c>
      <c r="D51" s="130"/>
      <c r="E51" s="458">
        <v>20</v>
      </c>
      <c r="F51" s="127" t="s">
        <v>182</v>
      </c>
      <c r="G51" s="101"/>
      <c r="H51" s="101"/>
      <c r="I51" s="101"/>
      <c r="J51" s="107">
        <v>0</v>
      </c>
      <c r="K51" s="107">
        <f>ROUND((J51*1.095),2)</f>
        <v>0</v>
      </c>
      <c r="L51" s="94">
        <f>E51*J51</f>
        <v>0</v>
      </c>
      <c r="M51" s="95">
        <f>E51*K51</f>
        <v>0</v>
      </c>
    </row>
    <row r="52" spans="2:13" ht="14.4" thickBot="1" x14ac:dyDescent="0.3">
      <c r="B52" s="344" t="s">
        <v>50</v>
      </c>
      <c r="C52" s="351" t="s">
        <v>323</v>
      </c>
      <c r="D52" s="130"/>
      <c r="E52" s="458">
        <v>70</v>
      </c>
      <c r="F52" s="127" t="s">
        <v>182</v>
      </c>
      <c r="G52" s="184"/>
      <c r="H52" s="184"/>
      <c r="I52" s="184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s="1" customFormat="1" ht="16.5" customHeight="1" thickBot="1" x14ac:dyDescent="0.35">
      <c r="B53" s="143"/>
      <c r="C53" s="145" t="s">
        <v>75</v>
      </c>
      <c r="D53" s="337"/>
      <c r="E53" s="393">
        <f>SUM(E14:E52)</f>
        <v>23310</v>
      </c>
      <c r="F53" s="338"/>
      <c r="G53" s="146"/>
      <c r="H53" s="146"/>
      <c r="I53" s="146"/>
      <c r="J53" s="147"/>
      <c r="K53" s="147"/>
      <c r="L53" s="144">
        <f>SUM(L13:L52)</f>
        <v>0</v>
      </c>
      <c r="M53" s="144">
        <f>SUM(M13:M52)</f>
        <v>0</v>
      </c>
    </row>
    <row r="54" spans="2:13" ht="15.6" x14ac:dyDescent="0.3">
      <c r="B54" s="1"/>
    </row>
    <row r="55" spans="2:13" s="240" customFormat="1" ht="15.6" x14ac:dyDescent="0.3">
      <c r="B55" s="235" t="s">
        <v>550</v>
      </c>
    </row>
    <row r="56" spans="2:13" s="240" customFormat="1" ht="15.6" x14ac:dyDescent="0.3">
      <c r="B56" s="233" t="s">
        <v>584</v>
      </c>
      <c r="C56" s="6"/>
      <c r="D56" s="6"/>
      <c r="E56" s="6"/>
      <c r="F56" s="6"/>
      <c r="G56" s="232"/>
      <c r="H56" s="6"/>
      <c r="I56" s="6"/>
    </row>
    <row r="57" spans="2:13" s="240" customFormat="1" ht="15.6" x14ac:dyDescent="0.3">
      <c r="B57" s="233" t="s">
        <v>585</v>
      </c>
      <c r="C57" s="6"/>
      <c r="D57" s="6"/>
      <c r="E57" s="6"/>
      <c r="F57" s="6"/>
      <c r="G57" s="232"/>
      <c r="H57" s="6"/>
      <c r="I57" s="6"/>
    </row>
    <row r="58" spans="2:13" s="240" customFormat="1" ht="15.6" x14ac:dyDescent="0.3">
      <c r="B58" s="231" t="s">
        <v>617</v>
      </c>
      <c r="C58" s="42"/>
      <c r="D58" s="42"/>
      <c r="E58" s="42"/>
      <c r="F58" s="42"/>
      <c r="G58" s="238"/>
      <c r="H58" s="42"/>
      <c r="I58" s="42"/>
    </row>
    <row r="59" spans="2:13" s="240" customFormat="1" ht="15.6" x14ac:dyDescent="0.3">
      <c r="B59" s="231" t="s">
        <v>616</v>
      </c>
      <c r="C59" s="42"/>
      <c r="D59" s="42"/>
      <c r="E59" s="42"/>
      <c r="F59" s="42"/>
      <c r="G59" s="232"/>
      <c r="H59" s="6"/>
      <c r="I59" s="6"/>
    </row>
    <row r="60" spans="2:13" s="240" customFormat="1" ht="15.6" x14ac:dyDescent="0.3">
      <c r="B60" s="239"/>
      <c r="G60" s="241"/>
    </row>
    <row r="61" spans="2:13" s="240" customFormat="1" ht="15.6" x14ac:dyDescent="0.3">
      <c r="B61" s="236" t="s">
        <v>593</v>
      </c>
      <c r="G61" s="241"/>
    </row>
    <row r="62" spans="2:13" s="240" customFormat="1" ht="15.6" x14ac:dyDescent="0.3">
      <c r="B62" s="242" t="s">
        <v>703</v>
      </c>
      <c r="C62" s="6"/>
      <c r="D62" s="6"/>
      <c r="E62" s="6"/>
      <c r="F62" s="6"/>
      <c r="G62" s="6"/>
      <c r="H62" s="6"/>
      <c r="I62" s="6"/>
    </row>
    <row r="63" spans="2:13" s="240" customFormat="1" ht="15.6" x14ac:dyDescent="0.3"/>
    <row r="64" spans="2:13" s="240" customFormat="1" ht="15.6" x14ac:dyDescent="0.3">
      <c r="B64" s="237" t="s">
        <v>77</v>
      </c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75"/>
  <sheetViews>
    <sheetView workbookViewId="0">
      <selection activeCell="D17" sqref="D17"/>
    </sheetView>
  </sheetViews>
  <sheetFormatPr defaultRowHeight="14.4" x14ac:dyDescent="0.3"/>
  <cols>
    <col min="1" max="1" width="1.33203125" customWidth="1"/>
    <col min="2" max="2" width="5.6640625" customWidth="1"/>
    <col min="3" max="3" width="50.6640625" customWidth="1"/>
    <col min="4" max="4" width="25.6640625" customWidth="1"/>
    <col min="5" max="6" width="7.6640625" customWidth="1"/>
    <col min="7" max="7" width="15.6640625" customWidth="1"/>
    <col min="8" max="8" width="30.6640625" customWidth="1"/>
    <col min="9" max="13" width="15.6640625" customWidth="1"/>
    <col min="14" max="256" width="9.109375"/>
    <col min="257" max="257" width="24" customWidth="1"/>
    <col min="258" max="258" width="6.6640625" customWidth="1"/>
    <col min="259" max="259" width="6.109375" customWidth="1"/>
    <col min="260" max="260" width="5.109375" customWidth="1"/>
    <col min="261" max="261" width="4.6640625" customWidth="1"/>
    <col min="262" max="262" width="9.33203125" customWidth="1"/>
    <col min="263" max="263" width="8.109375" customWidth="1"/>
    <col min="264" max="264" width="10.109375" customWidth="1"/>
    <col min="265" max="266" width="13.33203125" customWidth="1"/>
    <col min="267" max="267" width="13" customWidth="1"/>
    <col min="268" max="268" width="13.109375" customWidth="1"/>
    <col min="269" max="512" width="9.109375"/>
    <col min="513" max="513" width="24" customWidth="1"/>
    <col min="514" max="514" width="6.6640625" customWidth="1"/>
    <col min="515" max="515" width="6.109375" customWidth="1"/>
    <col min="516" max="516" width="5.109375" customWidth="1"/>
    <col min="517" max="517" width="4.6640625" customWidth="1"/>
    <col min="518" max="518" width="9.33203125" customWidth="1"/>
    <col min="519" max="519" width="8.109375" customWidth="1"/>
    <col min="520" max="520" width="10.109375" customWidth="1"/>
    <col min="521" max="522" width="13.33203125" customWidth="1"/>
    <col min="523" max="523" width="13" customWidth="1"/>
    <col min="524" max="524" width="13.109375" customWidth="1"/>
    <col min="525" max="768" width="9.109375"/>
    <col min="769" max="769" width="24" customWidth="1"/>
    <col min="770" max="770" width="6.6640625" customWidth="1"/>
    <col min="771" max="771" width="6.109375" customWidth="1"/>
    <col min="772" max="772" width="5.109375" customWidth="1"/>
    <col min="773" max="773" width="4.6640625" customWidth="1"/>
    <col min="774" max="774" width="9.33203125" customWidth="1"/>
    <col min="775" max="775" width="8.109375" customWidth="1"/>
    <col min="776" max="776" width="10.109375" customWidth="1"/>
    <col min="777" max="778" width="13.33203125" customWidth="1"/>
    <col min="779" max="779" width="13" customWidth="1"/>
    <col min="780" max="780" width="13.109375" customWidth="1"/>
    <col min="781" max="1024" width="9.109375"/>
    <col min="1025" max="1025" width="24" customWidth="1"/>
    <col min="1026" max="1026" width="6.6640625" customWidth="1"/>
    <col min="1027" max="1027" width="6.109375" customWidth="1"/>
    <col min="1028" max="1028" width="5.109375" customWidth="1"/>
    <col min="1029" max="1029" width="4.6640625" customWidth="1"/>
    <col min="1030" max="1030" width="9.33203125" customWidth="1"/>
    <col min="1031" max="1031" width="8.109375" customWidth="1"/>
    <col min="1032" max="1032" width="10.109375" customWidth="1"/>
    <col min="1033" max="1034" width="13.33203125" customWidth="1"/>
    <col min="1035" max="1035" width="13" customWidth="1"/>
    <col min="1036" max="1036" width="13.109375" customWidth="1"/>
    <col min="1037" max="1280" width="9.109375"/>
    <col min="1281" max="1281" width="24" customWidth="1"/>
    <col min="1282" max="1282" width="6.6640625" customWidth="1"/>
    <col min="1283" max="1283" width="6.109375" customWidth="1"/>
    <col min="1284" max="1284" width="5.109375" customWidth="1"/>
    <col min="1285" max="1285" width="4.6640625" customWidth="1"/>
    <col min="1286" max="1286" width="9.33203125" customWidth="1"/>
    <col min="1287" max="1287" width="8.109375" customWidth="1"/>
    <col min="1288" max="1288" width="10.109375" customWidth="1"/>
    <col min="1289" max="1290" width="13.33203125" customWidth="1"/>
    <col min="1291" max="1291" width="13" customWidth="1"/>
    <col min="1292" max="1292" width="13.109375" customWidth="1"/>
    <col min="1293" max="1536" width="9.109375"/>
    <col min="1537" max="1537" width="24" customWidth="1"/>
    <col min="1538" max="1538" width="6.6640625" customWidth="1"/>
    <col min="1539" max="1539" width="6.109375" customWidth="1"/>
    <col min="1540" max="1540" width="5.109375" customWidth="1"/>
    <col min="1541" max="1541" width="4.6640625" customWidth="1"/>
    <col min="1542" max="1542" width="9.33203125" customWidth="1"/>
    <col min="1543" max="1543" width="8.109375" customWidth="1"/>
    <col min="1544" max="1544" width="10.109375" customWidth="1"/>
    <col min="1545" max="1546" width="13.33203125" customWidth="1"/>
    <col min="1547" max="1547" width="13" customWidth="1"/>
    <col min="1548" max="1548" width="13.109375" customWidth="1"/>
    <col min="1549" max="1792" width="9.109375"/>
    <col min="1793" max="1793" width="24" customWidth="1"/>
    <col min="1794" max="1794" width="6.6640625" customWidth="1"/>
    <col min="1795" max="1795" width="6.109375" customWidth="1"/>
    <col min="1796" max="1796" width="5.109375" customWidth="1"/>
    <col min="1797" max="1797" width="4.6640625" customWidth="1"/>
    <col min="1798" max="1798" width="9.33203125" customWidth="1"/>
    <col min="1799" max="1799" width="8.109375" customWidth="1"/>
    <col min="1800" max="1800" width="10.109375" customWidth="1"/>
    <col min="1801" max="1802" width="13.33203125" customWidth="1"/>
    <col min="1803" max="1803" width="13" customWidth="1"/>
    <col min="1804" max="1804" width="13.109375" customWidth="1"/>
    <col min="1805" max="2048" width="9.109375"/>
    <col min="2049" max="2049" width="24" customWidth="1"/>
    <col min="2050" max="2050" width="6.6640625" customWidth="1"/>
    <col min="2051" max="2051" width="6.109375" customWidth="1"/>
    <col min="2052" max="2052" width="5.109375" customWidth="1"/>
    <col min="2053" max="2053" width="4.6640625" customWidth="1"/>
    <col min="2054" max="2054" width="9.33203125" customWidth="1"/>
    <col min="2055" max="2055" width="8.109375" customWidth="1"/>
    <col min="2056" max="2056" width="10.109375" customWidth="1"/>
    <col min="2057" max="2058" width="13.33203125" customWidth="1"/>
    <col min="2059" max="2059" width="13" customWidth="1"/>
    <col min="2060" max="2060" width="13.109375" customWidth="1"/>
    <col min="2061" max="2304" width="9.109375"/>
    <col min="2305" max="2305" width="24" customWidth="1"/>
    <col min="2306" max="2306" width="6.6640625" customWidth="1"/>
    <col min="2307" max="2307" width="6.109375" customWidth="1"/>
    <col min="2308" max="2308" width="5.109375" customWidth="1"/>
    <col min="2309" max="2309" width="4.6640625" customWidth="1"/>
    <col min="2310" max="2310" width="9.33203125" customWidth="1"/>
    <col min="2311" max="2311" width="8.109375" customWidth="1"/>
    <col min="2312" max="2312" width="10.109375" customWidth="1"/>
    <col min="2313" max="2314" width="13.33203125" customWidth="1"/>
    <col min="2315" max="2315" width="13" customWidth="1"/>
    <col min="2316" max="2316" width="13.109375" customWidth="1"/>
    <col min="2317" max="2560" width="9.109375"/>
    <col min="2561" max="2561" width="24" customWidth="1"/>
    <col min="2562" max="2562" width="6.6640625" customWidth="1"/>
    <col min="2563" max="2563" width="6.109375" customWidth="1"/>
    <col min="2564" max="2564" width="5.109375" customWidth="1"/>
    <col min="2565" max="2565" width="4.6640625" customWidth="1"/>
    <col min="2566" max="2566" width="9.33203125" customWidth="1"/>
    <col min="2567" max="2567" width="8.109375" customWidth="1"/>
    <col min="2568" max="2568" width="10.109375" customWidth="1"/>
    <col min="2569" max="2570" width="13.33203125" customWidth="1"/>
    <col min="2571" max="2571" width="13" customWidth="1"/>
    <col min="2572" max="2572" width="13.109375" customWidth="1"/>
    <col min="2573" max="2816" width="9.109375"/>
    <col min="2817" max="2817" width="24" customWidth="1"/>
    <col min="2818" max="2818" width="6.6640625" customWidth="1"/>
    <col min="2819" max="2819" width="6.109375" customWidth="1"/>
    <col min="2820" max="2820" width="5.109375" customWidth="1"/>
    <col min="2821" max="2821" width="4.6640625" customWidth="1"/>
    <col min="2822" max="2822" width="9.33203125" customWidth="1"/>
    <col min="2823" max="2823" width="8.109375" customWidth="1"/>
    <col min="2824" max="2824" width="10.109375" customWidth="1"/>
    <col min="2825" max="2826" width="13.33203125" customWidth="1"/>
    <col min="2827" max="2827" width="13" customWidth="1"/>
    <col min="2828" max="2828" width="13.109375" customWidth="1"/>
    <col min="2829" max="3072" width="9.109375"/>
    <col min="3073" max="3073" width="24" customWidth="1"/>
    <col min="3074" max="3074" width="6.6640625" customWidth="1"/>
    <col min="3075" max="3075" width="6.109375" customWidth="1"/>
    <col min="3076" max="3076" width="5.109375" customWidth="1"/>
    <col min="3077" max="3077" width="4.6640625" customWidth="1"/>
    <col min="3078" max="3078" width="9.33203125" customWidth="1"/>
    <col min="3079" max="3079" width="8.109375" customWidth="1"/>
    <col min="3080" max="3080" width="10.109375" customWidth="1"/>
    <col min="3081" max="3082" width="13.33203125" customWidth="1"/>
    <col min="3083" max="3083" width="13" customWidth="1"/>
    <col min="3084" max="3084" width="13.109375" customWidth="1"/>
    <col min="3085" max="3328" width="9.109375"/>
    <col min="3329" max="3329" width="24" customWidth="1"/>
    <col min="3330" max="3330" width="6.6640625" customWidth="1"/>
    <col min="3331" max="3331" width="6.109375" customWidth="1"/>
    <col min="3332" max="3332" width="5.109375" customWidth="1"/>
    <col min="3333" max="3333" width="4.6640625" customWidth="1"/>
    <col min="3334" max="3334" width="9.33203125" customWidth="1"/>
    <col min="3335" max="3335" width="8.109375" customWidth="1"/>
    <col min="3336" max="3336" width="10.109375" customWidth="1"/>
    <col min="3337" max="3338" width="13.33203125" customWidth="1"/>
    <col min="3339" max="3339" width="13" customWidth="1"/>
    <col min="3340" max="3340" width="13.109375" customWidth="1"/>
    <col min="3341" max="3584" width="9.109375"/>
    <col min="3585" max="3585" width="24" customWidth="1"/>
    <col min="3586" max="3586" width="6.6640625" customWidth="1"/>
    <col min="3587" max="3587" width="6.109375" customWidth="1"/>
    <col min="3588" max="3588" width="5.109375" customWidth="1"/>
    <col min="3589" max="3589" width="4.6640625" customWidth="1"/>
    <col min="3590" max="3590" width="9.33203125" customWidth="1"/>
    <col min="3591" max="3591" width="8.109375" customWidth="1"/>
    <col min="3592" max="3592" width="10.109375" customWidth="1"/>
    <col min="3593" max="3594" width="13.33203125" customWidth="1"/>
    <col min="3595" max="3595" width="13" customWidth="1"/>
    <col min="3596" max="3596" width="13.109375" customWidth="1"/>
    <col min="3597" max="3840" width="9.109375"/>
    <col min="3841" max="3841" width="24" customWidth="1"/>
    <col min="3842" max="3842" width="6.6640625" customWidth="1"/>
    <col min="3843" max="3843" width="6.109375" customWidth="1"/>
    <col min="3844" max="3844" width="5.109375" customWidth="1"/>
    <col min="3845" max="3845" width="4.6640625" customWidth="1"/>
    <col min="3846" max="3846" width="9.33203125" customWidth="1"/>
    <col min="3847" max="3847" width="8.109375" customWidth="1"/>
    <col min="3848" max="3848" width="10.109375" customWidth="1"/>
    <col min="3849" max="3850" width="13.33203125" customWidth="1"/>
    <col min="3851" max="3851" width="13" customWidth="1"/>
    <col min="3852" max="3852" width="13.109375" customWidth="1"/>
    <col min="3853" max="4096" width="9.109375"/>
    <col min="4097" max="4097" width="24" customWidth="1"/>
    <col min="4098" max="4098" width="6.6640625" customWidth="1"/>
    <col min="4099" max="4099" width="6.109375" customWidth="1"/>
    <col min="4100" max="4100" width="5.109375" customWidth="1"/>
    <col min="4101" max="4101" width="4.6640625" customWidth="1"/>
    <col min="4102" max="4102" width="9.33203125" customWidth="1"/>
    <col min="4103" max="4103" width="8.109375" customWidth="1"/>
    <col min="4104" max="4104" width="10.109375" customWidth="1"/>
    <col min="4105" max="4106" width="13.33203125" customWidth="1"/>
    <col min="4107" max="4107" width="13" customWidth="1"/>
    <col min="4108" max="4108" width="13.109375" customWidth="1"/>
    <col min="4109" max="4352" width="9.109375"/>
    <col min="4353" max="4353" width="24" customWidth="1"/>
    <col min="4354" max="4354" width="6.6640625" customWidth="1"/>
    <col min="4355" max="4355" width="6.109375" customWidth="1"/>
    <col min="4356" max="4356" width="5.109375" customWidth="1"/>
    <col min="4357" max="4357" width="4.6640625" customWidth="1"/>
    <col min="4358" max="4358" width="9.33203125" customWidth="1"/>
    <col min="4359" max="4359" width="8.109375" customWidth="1"/>
    <col min="4360" max="4360" width="10.109375" customWidth="1"/>
    <col min="4361" max="4362" width="13.33203125" customWidth="1"/>
    <col min="4363" max="4363" width="13" customWidth="1"/>
    <col min="4364" max="4364" width="13.109375" customWidth="1"/>
    <col min="4365" max="4608" width="9.109375"/>
    <col min="4609" max="4609" width="24" customWidth="1"/>
    <col min="4610" max="4610" width="6.6640625" customWidth="1"/>
    <col min="4611" max="4611" width="6.109375" customWidth="1"/>
    <col min="4612" max="4612" width="5.109375" customWidth="1"/>
    <col min="4613" max="4613" width="4.6640625" customWidth="1"/>
    <col min="4614" max="4614" width="9.33203125" customWidth="1"/>
    <col min="4615" max="4615" width="8.109375" customWidth="1"/>
    <col min="4616" max="4616" width="10.109375" customWidth="1"/>
    <col min="4617" max="4618" width="13.33203125" customWidth="1"/>
    <col min="4619" max="4619" width="13" customWidth="1"/>
    <col min="4620" max="4620" width="13.109375" customWidth="1"/>
    <col min="4621" max="4864" width="9.109375"/>
    <col min="4865" max="4865" width="24" customWidth="1"/>
    <col min="4866" max="4866" width="6.6640625" customWidth="1"/>
    <col min="4867" max="4867" width="6.109375" customWidth="1"/>
    <col min="4868" max="4868" width="5.109375" customWidth="1"/>
    <col min="4869" max="4869" width="4.6640625" customWidth="1"/>
    <col min="4870" max="4870" width="9.33203125" customWidth="1"/>
    <col min="4871" max="4871" width="8.109375" customWidth="1"/>
    <col min="4872" max="4872" width="10.109375" customWidth="1"/>
    <col min="4873" max="4874" width="13.33203125" customWidth="1"/>
    <col min="4875" max="4875" width="13" customWidth="1"/>
    <col min="4876" max="4876" width="13.109375" customWidth="1"/>
    <col min="4877" max="5120" width="9.109375"/>
    <col min="5121" max="5121" width="24" customWidth="1"/>
    <col min="5122" max="5122" width="6.6640625" customWidth="1"/>
    <col min="5123" max="5123" width="6.109375" customWidth="1"/>
    <col min="5124" max="5124" width="5.109375" customWidth="1"/>
    <col min="5125" max="5125" width="4.6640625" customWidth="1"/>
    <col min="5126" max="5126" width="9.33203125" customWidth="1"/>
    <col min="5127" max="5127" width="8.109375" customWidth="1"/>
    <col min="5128" max="5128" width="10.109375" customWidth="1"/>
    <col min="5129" max="5130" width="13.33203125" customWidth="1"/>
    <col min="5131" max="5131" width="13" customWidth="1"/>
    <col min="5132" max="5132" width="13.109375" customWidth="1"/>
    <col min="5133" max="5376" width="9.109375"/>
    <col min="5377" max="5377" width="24" customWidth="1"/>
    <col min="5378" max="5378" width="6.6640625" customWidth="1"/>
    <col min="5379" max="5379" width="6.109375" customWidth="1"/>
    <col min="5380" max="5380" width="5.109375" customWidth="1"/>
    <col min="5381" max="5381" width="4.6640625" customWidth="1"/>
    <col min="5382" max="5382" width="9.33203125" customWidth="1"/>
    <col min="5383" max="5383" width="8.109375" customWidth="1"/>
    <col min="5384" max="5384" width="10.109375" customWidth="1"/>
    <col min="5385" max="5386" width="13.33203125" customWidth="1"/>
    <col min="5387" max="5387" width="13" customWidth="1"/>
    <col min="5388" max="5388" width="13.109375" customWidth="1"/>
    <col min="5389" max="5632" width="9.109375"/>
    <col min="5633" max="5633" width="24" customWidth="1"/>
    <col min="5634" max="5634" width="6.6640625" customWidth="1"/>
    <col min="5635" max="5635" width="6.109375" customWidth="1"/>
    <col min="5636" max="5636" width="5.109375" customWidth="1"/>
    <col min="5637" max="5637" width="4.6640625" customWidth="1"/>
    <col min="5638" max="5638" width="9.33203125" customWidth="1"/>
    <col min="5639" max="5639" width="8.109375" customWidth="1"/>
    <col min="5640" max="5640" width="10.109375" customWidth="1"/>
    <col min="5641" max="5642" width="13.33203125" customWidth="1"/>
    <col min="5643" max="5643" width="13" customWidth="1"/>
    <col min="5644" max="5644" width="13.109375" customWidth="1"/>
    <col min="5645" max="5888" width="9.109375"/>
    <col min="5889" max="5889" width="24" customWidth="1"/>
    <col min="5890" max="5890" width="6.6640625" customWidth="1"/>
    <col min="5891" max="5891" width="6.109375" customWidth="1"/>
    <col min="5892" max="5892" width="5.109375" customWidth="1"/>
    <col min="5893" max="5893" width="4.6640625" customWidth="1"/>
    <col min="5894" max="5894" width="9.33203125" customWidth="1"/>
    <col min="5895" max="5895" width="8.109375" customWidth="1"/>
    <col min="5896" max="5896" width="10.109375" customWidth="1"/>
    <col min="5897" max="5898" width="13.33203125" customWidth="1"/>
    <col min="5899" max="5899" width="13" customWidth="1"/>
    <col min="5900" max="5900" width="13.109375" customWidth="1"/>
    <col min="5901" max="6144" width="9.109375"/>
    <col min="6145" max="6145" width="24" customWidth="1"/>
    <col min="6146" max="6146" width="6.6640625" customWidth="1"/>
    <col min="6147" max="6147" width="6.109375" customWidth="1"/>
    <col min="6148" max="6148" width="5.109375" customWidth="1"/>
    <col min="6149" max="6149" width="4.6640625" customWidth="1"/>
    <col min="6150" max="6150" width="9.33203125" customWidth="1"/>
    <col min="6151" max="6151" width="8.109375" customWidth="1"/>
    <col min="6152" max="6152" width="10.109375" customWidth="1"/>
    <col min="6153" max="6154" width="13.33203125" customWidth="1"/>
    <col min="6155" max="6155" width="13" customWidth="1"/>
    <col min="6156" max="6156" width="13.109375" customWidth="1"/>
    <col min="6157" max="6400" width="9.109375"/>
    <col min="6401" max="6401" width="24" customWidth="1"/>
    <col min="6402" max="6402" width="6.6640625" customWidth="1"/>
    <col min="6403" max="6403" width="6.109375" customWidth="1"/>
    <col min="6404" max="6404" width="5.109375" customWidth="1"/>
    <col min="6405" max="6405" width="4.6640625" customWidth="1"/>
    <col min="6406" max="6406" width="9.33203125" customWidth="1"/>
    <col min="6407" max="6407" width="8.109375" customWidth="1"/>
    <col min="6408" max="6408" width="10.109375" customWidth="1"/>
    <col min="6409" max="6410" width="13.33203125" customWidth="1"/>
    <col min="6411" max="6411" width="13" customWidth="1"/>
    <col min="6412" max="6412" width="13.109375" customWidth="1"/>
    <col min="6413" max="6656" width="9.109375"/>
    <col min="6657" max="6657" width="24" customWidth="1"/>
    <col min="6658" max="6658" width="6.6640625" customWidth="1"/>
    <col min="6659" max="6659" width="6.109375" customWidth="1"/>
    <col min="6660" max="6660" width="5.109375" customWidth="1"/>
    <col min="6661" max="6661" width="4.6640625" customWidth="1"/>
    <col min="6662" max="6662" width="9.33203125" customWidth="1"/>
    <col min="6663" max="6663" width="8.109375" customWidth="1"/>
    <col min="6664" max="6664" width="10.109375" customWidth="1"/>
    <col min="6665" max="6666" width="13.33203125" customWidth="1"/>
    <col min="6667" max="6667" width="13" customWidth="1"/>
    <col min="6668" max="6668" width="13.109375" customWidth="1"/>
    <col min="6669" max="6912" width="9.109375"/>
    <col min="6913" max="6913" width="24" customWidth="1"/>
    <col min="6914" max="6914" width="6.6640625" customWidth="1"/>
    <col min="6915" max="6915" width="6.109375" customWidth="1"/>
    <col min="6916" max="6916" width="5.109375" customWidth="1"/>
    <col min="6917" max="6917" width="4.6640625" customWidth="1"/>
    <col min="6918" max="6918" width="9.33203125" customWidth="1"/>
    <col min="6919" max="6919" width="8.109375" customWidth="1"/>
    <col min="6920" max="6920" width="10.109375" customWidth="1"/>
    <col min="6921" max="6922" width="13.33203125" customWidth="1"/>
    <col min="6923" max="6923" width="13" customWidth="1"/>
    <col min="6924" max="6924" width="13.109375" customWidth="1"/>
    <col min="6925" max="7168" width="9.109375"/>
    <col min="7169" max="7169" width="24" customWidth="1"/>
    <col min="7170" max="7170" width="6.6640625" customWidth="1"/>
    <col min="7171" max="7171" width="6.109375" customWidth="1"/>
    <col min="7172" max="7172" width="5.109375" customWidth="1"/>
    <col min="7173" max="7173" width="4.6640625" customWidth="1"/>
    <col min="7174" max="7174" width="9.33203125" customWidth="1"/>
    <col min="7175" max="7175" width="8.109375" customWidth="1"/>
    <col min="7176" max="7176" width="10.109375" customWidth="1"/>
    <col min="7177" max="7178" width="13.33203125" customWidth="1"/>
    <col min="7179" max="7179" width="13" customWidth="1"/>
    <col min="7180" max="7180" width="13.109375" customWidth="1"/>
    <col min="7181" max="7424" width="9.109375"/>
    <col min="7425" max="7425" width="24" customWidth="1"/>
    <col min="7426" max="7426" width="6.6640625" customWidth="1"/>
    <col min="7427" max="7427" width="6.109375" customWidth="1"/>
    <col min="7428" max="7428" width="5.109375" customWidth="1"/>
    <col min="7429" max="7429" width="4.6640625" customWidth="1"/>
    <col min="7430" max="7430" width="9.33203125" customWidth="1"/>
    <col min="7431" max="7431" width="8.109375" customWidth="1"/>
    <col min="7432" max="7432" width="10.109375" customWidth="1"/>
    <col min="7433" max="7434" width="13.33203125" customWidth="1"/>
    <col min="7435" max="7435" width="13" customWidth="1"/>
    <col min="7436" max="7436" width="13.109375" customWidth="1"/>
    <col min="7437" max="7680" width="9.109375"/>
    <col min="7681" max="7681" width="24" customWidth="1"/>
    <col min="7682" max="7682" width="6.6640625" customWidth="1"/>
    <col min="7683" max="7683" width="6.109375" customWidth="1"/>
    <col min="7684" max="7684" width="5.109375" customWidth="1"/>
    <col min="7685" max="7685" width="4.6640625" customWidth="1"/>
    <col min="7686" max="7686" width="9.33203125" customWidth="1"/>
    <col min="7687" max="7687" width="8.109375" customWidth="1"/>
    <col min="7688" max="7688" width="10.109375" customWidth="1"/>
    <col min="7689" max="7690" width="13.33203125" customWidth="1"/>
    <col min="7691" max="7691" width="13" customWidth="1"/>
    <col min="7692" max="7692" width="13.109375" customWidth="1"/>
    <col min="7693" max="7936" width="9.109375"/>
    <col min="7937" max="7937" width="24" customWidth="1"/>
    <col min="7938" max="7938" width="6.6640625" customWidth="1"/>
    <col min="7939" max="7939" width="6.109375" customWidth="1"/>
    <col min="7940" max="7940" width="5.109375" customWidth="1"/>
    <col min="7941" max="7941" width="4.6640625" customWidth="1"/>
    <col min="7942" max="7942" width="9.33203125" customWidth="1"/>
    <col min="7943" max="7943" width="8.109375" customWidth="1"/>
    <col min="7944" max="7944" width="10.109375" customWidth="1"/>
    <col min="7945" max="7946" width="13.33203125" customWidth="1"/>
    <col min="7947" max="7947" width="13" customWidth="1"/>
    <col min="7948" max="7948" width="13.109375" customWidth="1"/>
    <col min="7949" max="8192" width="9.109375"/>
    <col min="8193" max="8193" width="24" customWidth="1"/>
    <col min="8194" max="8194" width="6.6640625" customWidth="1"/>
    <col min="8195" max="8195" width="6.109375" customWidth="1"/>
    <col min="8196" max="8196" width="5.109375" customWidth="1"/>
    <col min="8197" max="8197" width="4.6640625" customWidth="1"/>
    <col min="8198" max="8198" width="9.33203125" customWidth="1"/>
    <col min="8199" max="8199" width="8.109375" customWidth="1"/>
    <col min="8200" max="8200" width="10.109375" customWidth="1"/>
    <col min="8201" max="8202" width="13.33203125" customWidth="1"/>
    <col min="8203" max="8203" width="13" customWidth="1"/>
    <col min="8204" max="8204" width="13.109375" customWidth="1"/>
    <col min="8205" max="8448" width="9.109375"/>
    <col min="8449" max="8449" width="24" customWidth="1"/>
    <col min="8450" max="8450" width="6.6640625" customWidth="1"/>
    <col min="8451" max="8451" width="6.109375" customWidth="1"/>
    <col min="8452" max="8452" width="5.109375" customWidth="1"/>
    <col min="8453" max="8453" width="4.6640625" customWidth="1"/>
    <col min="8454" max="8454" width="9.33203125" customWidth="1"/>
    <col min="8455" max="8455" width="8.109375" customWidth="1"/>
    <col min="8456" max="8456" width="10.109375" customWidth="1"/>
    <col min="8457" max="8458" width="13.33203125" customWidth="1"/>
    <col min="8459" max="8459" width="13" customWidth="1"/>
    <col min="8460" max="8460" width="13.109375" customWidth="1"/>
    <col min="8461" max="8704" width="9.109375"/>
    <col min="8705" max="8705" width="24" customWidth="1"/>
    <col min="8706" max="8706" width="6.6640625" customWidth="1"/>
    <col min="8707" max="8707" width="6.109375" customWidth="1"/>
    <col min="8708" max="8708" width="5.109375" customWidth="1"/>
    <col min="8709" max="8709" width="4.6640625" customWidth="1"/>
    <col min="8710" max="8710" width="9.33203125" customWidth="1"/>
    <col min="8711" max="8711" width="8.109375" customWidth="1"/>
    <col min="8712" max="8712" width="10.109375" customWidth="1"/>
    <col min="8713" max="8714" width="13.33203125" customWidth="1"/>
    <col min="8715" max="8715" width="13" customWidth="1"/>
    <col min="8716" max="8716" width="13.109375" customWidth="1"/>
    <col min="8717" max="8960" width="9.109375"/>
    <col min="8961" max="8961" width="24" customWidth="1"/>
    <col min="8962" max="8962" width="6.6640625" customWidth="1"/>
    <col min="8963" max="8963" width="6.109375" customWidth="1"/>
    <col min="8964" max="8964" width="5.109375" customWidth="1"/>
    <col min="8965" max="8965" width="4.6640625" customWidth="1"/>
    <col min="8966" max="8966" width="9.33203125" customWidth="1"/>
    <col min="8967" max="8967" width="8.109375" customWidth="1"/>
    <col min="8968" max="8968" width="10.109375" customWidth="1"/>
    <col min="8969" max="8970" width="13.33203125" customWidth="1"/>
    <col min="8971" max="8971" width="13" customWidth="1"/>
    <col min="8972" max="8972" width="13.109375" customWidth="1"/>
    <col min="8973" max="9216" width="9.109375"/>
    <col min="9217" max="9217" width="24" customWidth="1"/>
    <col min="9218" max="9218" width="6.6640625" customWidth="1"/>
    <col min="9219" max="9219" width="6.109375" customWidth="1"/>
    <col min="9220" max="9220" width="5.109375" customWidth="1"/>
    <col min="9221" max="9221" width="4.6640625" customWidth="1"/>
    <col min="9222" max="9222" width="9.33203125" customWidth="1"/>
    <col min="9223" max="9223" width="8.109375" customWidth="1"/>
    <col min="9224" max="9224" width="10.109375" customWidth="1"/>
    <col min="9225" max="9226" width="13.33203125" customWidth="1"/>
    <col min="9227" max="9227" width="13" customWidth="1"/>
    <col min="9228" max="9228" width="13.109375" customWidth="1"/>
    <col min="9229" max="9472" width="9.109375"/>
    <col min="9473" max="9473" width="24" customWidth="1"/>
    <col min="9474" max="9474" width="6.6640625" customWidth="1"/>
    <col min="9475" max="9475" width="6.109375" customWidth="1"/>
    <col min="9476" max="9476" width="5.109375" customWidth="1"/>
    <col min="9477" max="9477" width="4.6640625" customWidth="1"/>
    <col min="9478" max="9478" width="9.33203125" customWidth="1"/>
    <col min="9479" max="9479" width="8.109375" customWidth="1"/>
    <col min="9480" max="9480" width="10.109375" customWidth="1"/>
    <col min="9481" max="9482" width="13.33203125" customWidth="1"/>
    <col min="9483" max="9483" width="13" customWidth="1"/>
    <col min="9484" max="9484" width="13.109375" customWidth="1"/>
    <col min="9485" max="9728" width="9.109375"/>
    <col min="9729" max="9729" width="24" customWidth="1"/>
    <col min="9730" max="9730" width="6.6640625" customWidth="1"/>
    <col min="9731" max="9731" width="6.109375" customWidth="1"/>
    <col min="9732" max="9732" width="5.109375" customWidth="1"/>
    <col min="9733" max="9733" width="4.6640625" customWidth="1"/>
    <col min="9734" max="9734" width="9.33203125" customWidth="1"/>
    <col min="9735" max="9735" width="8.109375" customWidth="1"/>
    <col min="9736" max="9736" width="10.109375" customWidth="1"/>
    <col min="9737" max="9738" width="13.33203125" customWidth="1"/>
    <col min="9739" max="9739" width="13" customWidth="1"/>
    <col min="9740" max="9740" width="13.109375" customWidth="1"/>
    <col min="9741" max="9984" width="9.109375"/>
    <col min="9985" max="9985" width="24" customWidth="1"/>
    <col min="9986" max="9986" width="6.6640625" customWidth="1"/>
    <col min="9987" max="9987" width="6.109375" customWidth="1"/>
    <col min="9988" max="9988" width="5.109375" customWidth="1"/>
    <col min="9989" max="9989" width="4.6640625" customWidth="1"/>
    <col min="9990" max="9990" width="9.33203125" customWidth="1"/>
    <col min="9991" max="9991" width="8.109375" customWidth="1"/>
    <col min="9992" max="9992" width="10.109375" customWidth="1"/>
    <col min="9993" max="9994" width="13.33203125" customWidth="1"/>
    <col min="9995" max="9995" width="13" customWidth="1"/>
    <col min="9996" max="9996" width="13.109375" customWidth="1"/>
    <col min="9997" max="10240" width="9.109375"/>
    <col min="10241" max="10241" width="24" customWidth="1"/>
    <col min="10242" max="10242" width="6.6640625" customWidth="1"/>
    <col min="10243" max="10243" width="6.109375" customWidth="1"/>
    <col min="10244" max="10244" width="5.109375" customWidth="1"/>
    <col min="10245" max="10245" width="4.6640625" customWidth="1"/>
    <col min="10246" max="10246" width="9.33203125" customWidth="1"/>
    <col min="10247" max="10247" width="8.109375" customWidth="1"/>
    <col min="10248" max="10248" width="10.109375" customWidth="1"/>
    <col min="10249" max="10250" width="13.33203125" customWidth="1"/>
    <col min="10251" max="10251" width="13" customWidth="1"/>
    <col min="10252" max="10252" width="13.109375" customWidth="1"/>
    <col min="10253" max="10496" width="9.109375"/>
    <col min="10497" max="10497" width="24" customWidth="1"/>
    <col min="10498" max="10498" width="6.6640625" customWidth="1"/>
    <col min="10499" max="10499" width="6.109375" customWidth="1"/>
    <col min="10500" max="10500" width="5.109375" customWidth="1"/>
    <col min="10501" max="10501" width="4.6640625" customWidth="1"/>
    <col min="10502" max="10502" width="9.33203125" customWidth="1"/>
    <col min="10503" max="10503" width="8.109375" customWidth="1"/>
    <col min="10504" max="10504" width="10.109375" customWidth="1"/>
    <col min="10505" max="10506" width="13.33203125" customWidth="1"/>
    <col min="10507" max="10507" width="13" customWidth="1"/>
    <col min="10508" max="10508" width="13.109375" customWidth="1"/>
    <col min="10509" max="10752" width="9.109375"/>
    <col min="10753" max="10753" width="24" customWidth="1"/>
    <col min="10754" max="10754" width="6.6640625" customWidth="1"/>
    <col min="10755" max="10755" width="6.109375" customWidth="1"/>
    <col min="10756" max="10756" width="5.109375" customWidth="1"/>
    <col min="10757" max="10757" width="4.6640625" customWidth="1"/>
    <col min="10758" max="10758" width="9.33203125" customWidth="1"/>
    <col min="10759" max="10759" width="8.109375" customWidth="1"/>
    <col min="10760" max="10760" width="10.109375" customWidth="1"/>
    <col min="10761" max="10762" width="13.33203125" customWidth="1"/>
    <col min="10763" max="10763" width="13" customWidth="1"/>
    <col min="10764" max="10764" width="13.109375" customWidth="1"/>
    <col min="10765" max="11008" width="9.109375"/>
    <col min="11009" max="11009" width="24" customWidth="1"/>
    <col min="11010" max="11010" width="6.6640625" customWidth="1"/>
    <col min="11011" max="11011" width="6.109375" customWidth="1"/>
    <col min="11012" max="11012" width="5.109375" customWidth="1"/>
    <col min="11013" max="11013" width="4.6640625" customWidth="1"/>
    <col min="11014" max="11014" width="9.33203125" customWidth="1"/>
    <col min="11015" max="11015" width="8.109375" customWidth="1"/>
    <col min="11016" max="11016" width="10.109375" customWidth="1"/>
    <col min="11017" max="11018" width="13.33203125" customWidth="1"/>
    <col min="11019" max="11019" width="13" customWidth="1"/>
    <col min="11020" max="11020" width="13.109375" customWidth="1"/>
    <col min="11021" max="11264" width="9.109375"/>
    <col min="11265" max="11265" width="24" customWidth="1"/>
    <col min="11266" max="11266" width="6.6640625" customWidth="1"/>
    <col min="11267" max="11267" width="6.109375" customWidth="1"/>
    <col min="11268" max="11268" width="5.109375" customWidth="1"/>
    <col min="11269" max="11269" width="4.6640625" customWidth="1"/>
    <col min="11270" max="11270" width="9.33203125" customWidth="1"/>
    <col min="11271" max="11271" width="8.109375" customWidth="1"/>
    <col min="11272" max="11272" width="10.109375" customWidth="1"/>
    <col min="11273" max="11274" width="13.33203125" customWidth="1"/>
    <col min="11275" max="11275" width="13" customWidth="1"/>
    <col min="11276" max="11276" width="13.109375" customWidth="1"/>
    <col min="11277" max="11520" width="9.109375"/>
    <col min="11521" max="11521" width="24" customWidth="1"/>
    <col min="11522" max="11522" width="6.6640625" customWidth="1"/>
    <col min="11523" max="11523" width="6.109375" customWidth="1"/>
    <col min="11524" max="11524" width="5.109375" customWidth="1"/>
    <col min="11525" max="11525" width="4.6640625" customWidth="1"/>
    <col min="11526" max="11526" width="9.33203125" customWidth="1"/>
    <col min="11527" max="11527" width="8.109375" customWidth="1"/>
    <col min="11528" max="11528" width="10.109375" customWidth="1"/>
    <col min="11529" max="11530" width="13.33203125" customWidth="1"/>
    <col min="11531" max="11531" width="13" customWidth="1"/>
    <col min="11532" max="11532" width="13.109375" customWidth="1"/>
    <col min="11533" max="11776" width="9.109375"/>
    <col min="11777" max="11777" width="24" customWidth="1"/>
    <col min="11778" max="11778" width="6.6640625" customWidth="1"/>
    <col min="11779" max="11779" width="6.109375" customWidth="1"/>
    <col min="11780" max="11780" width="5.109375" customWidth="1"/>
    <col min="11781" max="11781" width="4.6640625" customWidth="1"/>
    <col min="11782" max="11782" width="9.33203125" customWidth="1"/>
    <col min="11783" max="11783" width="8.109375" customWidth="1"/>
    <col min="11784" max="11784" width="10.109375" customWidth="1"/>
    <col min="11785" max="11786" width="13.33203125" customWidth="1"/>
    <col min="11787" max="11787" width="13" customWidth="1"/>
    <col min="11788" max="11788" width="13.109375" customWidth="1"/>
    <col min="11789" max="12032" width="9.109375"/>
    <col min="12033" max="12033" width="24" customWidth="1"/>
    <col min="12034" max="12034" width="6.6640625" customWidth="1"/>
    <col min="12035" max="12035" width="6.109375" customWidth="1"/>
    <col min="12036" max="12036" width="5.109375" customWidth="1"/>
    <col min="12037" max="12037" width="4.6640625" customWidth="1"/>
    <col min="12038" max="12038" width="9.33203125" customWidth="1"/>
    <col min="12039" max="12039" width="8.109375" customWidth="1"/>
    <col min="12040" max="12040" width="10.109375" customWidth="1"/>
    <col min="12041" max="12042" width="13.33203125" customWidth="1"/>
    <col min="12043" max="12043" width="13" customWidth="1"/>
    <col min="12044" max="12044" width="13.109375" customWidth="1"/>
    <col min="12045" max="12288" width="9.109375"/>
    <col min="12289" max="12289" width="24" customWidth="1"/>
    <col min="12290" max="12290" width="6.6640625" customWidth="1"/>
    <col min="12291" max="12291" width="6.109375" customWidth="1"/>
    <col min="12292" max="12292" width="5.109375" customWidth="1"/>
    <col min="12293" max="12293" width="4.6640625" customWidth="1"/>
    <col min="12294" max="12294" width="9.33203125" customWidth="1"/>
    <col min="12295" max="12295" width="8.109375" customWidth="1"/>
    <col min="12296" max="12296" width="10.109375" customWidth="1"/>
    <col min="12297" max="12298" width="13.33203125" customWidth="1"/>
    <col min="12299" max="12299" width="13" customWidth="1"/>
    <col min="12300" max="12300" width="13.109375" customWidth="1"/>
    <col min="12301" max="12544" width="9.109375"/>
    <col min="12545" max="12545" width="24" customWidth="1"/>
    <col min="12546" max="12546" width="6.6640625" customWidth="1"/>
    <col min="12547" max="12547" width="6.109375" customWidth="1"/>
    <col min="12548" max="12548" width="5.109375" customWidth="1"/>
    <col min="12549" max="12549" width="4.6640625" customWidth="1"/>
    <col min="12550" max="12550" width="9.33203125" customWidth="1"/>
    <col min="12551" max="12551" width="8.109375" customWidth="1"/>
    <col min="12552" max="12552" width="10.109375" customWidth="1"/>
    <col min="12553" max="12554" width="13.33203125" customWidth="1"/>
    <col min="12555" max="12555" width="13" customWidth="1"/>
    <col min="12556" max="12556" width="13.109375" customWidth="1"/>
    <col min="12557" max="12800" width="9.109375"/>
    <col min="12801" max="12801" width="24" customWidth="1"/>
    <col min="12802" max="12802" width="6.6640625" customWidth="1"/>
    <col min="12803" max="12803" width="6.109375" customWidth="1"/>
    <col min="12804" max="12804" width="5.109375" customWidth="1"/>
    <col min="12805" max="12805" width="4.6640625" customWidth="1"/>
    <col min="12806" max="12806" width="9.33203125" customWidth="1"/>
    <col min="12807" max="12807" width="8.109375" customWidth="1"/>
    <col min="12808" max="12808" width="10.109375" customWidth="1"/>
    <col min="12809" max="12810" width="13.33203125" customWidth="1"/>
    <col min="12811" max="12811" width="13" customWidth="1"/>
    <col min="12812" max="12812" width="13.109375" customWidth="1"/>
    <col min="12813" max="13056" width="9.109375"/>
    <col min="13057" max="13057" width="24" customWidth="1"/>
    <col min="13058" max="13058" width="6.6640625" customWidth="1"/>
    <col min="13059" max="13059" width="6.109375" customWidth="1"/>
    <col min="13060" max="13060" width="5.109375" customWidth="1"/>
    <col min="13061" max="13061" width="4.6640625" customWidth="1"/>
    <col min="13062" max="13062" width="9.33203125" customWidth="1"/>
    <col min="13063" max="13063" width="8.109375" customWidth="1"/>
    <col min="13064" max="13064" width="10.109375" customWidth="1"/>
    <col min="13065" max="13066" width="13.33203125" customWidth="1"/>
    <col min="13067" max="13067" width="13" customWidth="1"/>
    <col min="13068" max="13068" width="13.109375" customWidth="1"/>
    <col min="13069" max="13312" width="9.109375"/>
    <col min="13313" max="13313" width="24" customWidth="1"/>
    <col min="13314" max="13314" width="6.6640625" customWidth="1"/>
    <col min="13315" max="13315" width="6.109375" customWidth="1"/>
    <col min="13316" max="13316" width="5.109375" customWidth="1"/>
    <col min="13317" max="13317" width="4.6640625" customWidth="1"/>
    <col min="13318" max="13318" width="9.33203125" customWidth="1"/>
    <col min="13319" max="13319" width="8.109375" customWidth="1"/>
    <col min="13320" max="13320" width="10.109375" customWidth="1"/>
    <col min="13321" max="13322" width="13.33203125" customWidth="1"/>
    <col min="13323" max="13323" width="13" customWidth="1"/>
    <col min="13324" max="13324" width="13.109375" customWidth="1"/>
    <col min="13325" max="13568" width="9.109375"/>
    <col min="13569" max="13569" width="24" customWidth="1"/>
    <col min="13570" max="13570" width="6.6640625" customWidth="1"/>
    <col min="13571" max="13571" width="6.109375" customWidth="1"/>
    <col min="13572" max="13572" width="5.109375" customWidth="1"/>
    <col min="13573" max="13573" width="4.6640625" customWidth="1"/>
    <col min="13574" max="13574" width="9.33203125" customWidth="1"/>
    <col min="13575" max="13575" width="8.109375" customWidth="1"/>
    <col min="13576" max="13576" width="10.109375" customWidth="1"/>
    <col min="13577" max="13578" width="13.33203125" customWidth="1"/>
    <col min="13579" max="13579" width="13" customWidth="1"/>
    <col min="13580" max="13580" width="13.109375" customWidth="1"/>
    <col min="13581" max="13824" width="9.109375"/>
    <col min="13825" max="13825" width="24" customWidth="1"/>
    <col min="13826" max="13826" width="6.6640625" customWidth="1"/>
    <col min="13827" max="13827" width="6.109375" customWidth="1"/>
    <col min="13828" max="13828" width="5.109375" customWidth="1"/>
    <col min="13829" max="13829" width="4.6640625" customWidth="1"/>
    <col min="13830" max="13830" width="9.33203125" customWidth="1"/>
    <col min="13831" max="13831" width="8.109375" customWidth="1"/>
    <col min="13832" max="13832" width="10.109375" customWidth="1"/>
    <col min="13833" max="13834" width="13.33203125" customWidth="1"/>
    <col min="13835" max="13835" width="13" customWidth="1"/>
    <col min="13836" max="13836" width="13.109375" customWidth="1"/>
    <col min="13837" max="14080" width="9.109375"/>
    <col min="14081" max="14081" width="24" customWidth="1"/>
    <col min="14082" max="14082" width="6.6640625" customWidth="1"/>
    <col min="14083" max="14083" width="6.109375" customWidth="1"/>
    <col min="14084" max="14084" width="5.109375" customWidth="1"/>
    <col min="14085" max="14085" width="4.6640625" customWidth="1"/>
    <col min="14086" max="14086" width="9.33203125" customWidth="1"/>
    <col min="14087" max="14087" width="8.109375" customWidth="1"/>
    <col min="14088" max="14088" width="10.109375" customWidth="1"/>
    <col min="14089" max="14090" width="13.33203125" customWidth="1"/>
    <col min="14091" max="14091" width="13" customWidth="1"/>
    <col min="14092" max="14092" width="13.109375" customWidth="1"/>
    <col min="14093" max="14336" width="9.109375"/>
    <col min="14337" max="14337" width="24" customWidth="1"/>
    <col min="14338" max="14338" width="6.6640625" customWidth="1"/>
    <col min="14339" max="14339" width="6.109375" customWidth="1"/>
    <col min="14340" max="14340" width="5.109375" customWidth="1"/>
    <col min="14341" max="14341" width="4.6640625" customWidth="1"/>
    <col min="14342" max="14342" width="9.33203125" customWidth="1"/>
    <col min="14343" max="14343" width="8.109375" customWidth="1"/>
    <col min="14344" max="14344" width="10.109375" customWidth="1"/>
    <col min="14345" max="14346" width="13.33203125" customWidth="1"/>
    <col min="14347" max="14347" width="13" customWidth="1"/>
    <col min="14348" max="14348" width="13.109375" customWidth="1"/>
    <col min="14349" max="14592" width="9.109375"/>
    <col min="14593" max="14593" width="24" customWidth="1"/>
    <col min="14594" max="14594" width="6.6640625" customWidth="1"/>
    <col min="14595" max="14595" width="6.109375" customWidth="1"/>
    <col min="14596" max="14596" width="5.109375" customWidth="1"/>
    <col min="14597" max="14597" width="4.6640625" customWidth="1"/>
    <col min="14598" max="14598" width="9.33203125" customWidth="1"/>
    <col min="14599" max="14599" width="8.109375" customWidth="1"/>
    <col min="14600" max="14600" width="10.109375" customWidth="1"/>
    <col min="14601" max="14602" width="13.33203125" customWidth="1"/>
    <col min="14603" max="14603" width="13" customWidth="1"/>
    <col min="14604" max="14604" width="13.109375" customWidth="1"/>
    <col min="14605" max="14848" width="9.109375"/>
    <col min="14849" max="14849" width="24" customWidth="1"/>
    <col min="14850" max="14850" width="6.6640625" customWidth="1"/>
    <col min="14851" max="14851" width="6.109375" customWidth="1"/>
    <col min="14852" max="14852" width="5.109375" customWidth="1"/>
    <col min="14853" max="14853" width="4.6640625" customWidth="1"/>
    <col min="14854" max="14854" width="9.33203125" customWidth="1"/>
    <col min="14855" max="14855" width="8.109375" customWidth="1"/>
    <col min="14856" max="14856" width="10.109375" customWidth="1"/>
    <col min="14857" max="14858" width="13.33203125" customWidth="1"/>
    <col min="14859" max="14859" width="13" customWidth="1"/>
    <col min="14860" max="14860" width="13.109375" customWidth="1"/>
    <col min="14861" max="15104" width="9.109375"/>
    <col min="15105" max="15105" width="24" customWidth="1"/>
    <col min="15106" max="15106" width="6.6640625" customWidth="1"/>
    <col min="15107" max="15107" width="6.109375" customWidth="1"/>
    <col min="15108" max="15108" width="5.109375" customWidth="1"/>
    <col min="15109" max="15109" width="4.6640625" customWidth="1"/>
    <col min="15110" max="15110" width="9.33203125" customWidth="1"/>
    <col min="15111" max="15111" width="8.109375" customWidth="1"/>
    <col min="15112" max="15112" width="10.109375" customWidth="1"/>
    <col min="15113" max="15114" width="13.33203125" customWidth="1"/>
    <col min="15115" max="15115" width="13" customWidth="1"/>
    <col min="15116" max="15116" width="13.109375" customWidth="1"/>
    <col min="15117" max="15360" width="9.109375"/>
    <col min="15361" max="15361" width="24" customWidth="1"/>
    <col min="15362" max="15362" width="6.6640625" customWidth="1"/>
    <col min="15363" max="15363" width="6.109375" customWidth="1"/>
    <col min="15364" max="15364" width="5.109375" customWidth="1"/>
    <col min="15365" max="15365" width="4.6640625" customWidth="1"/>
    <col min="15366" max="15366" width="9.33203125" customWidth="1"/>
    <col min="15367" max="15367" width="8.109375" customWidth="1"/>
    <col min="15368" max="15368" width="10.109375" customWidth="1"/>
    <col min="15369" max="15370" width="13.33203125" customWidth="1"/>
    <col min="15371" max="15371" width="13" customWidth="1"/>
    <col min="15372" max="15372" width="13.109375" customWidth="1"/>
    <col min="15373" max="15616" width="9.109375"/>
    <col min="15617" max="15617" width="24" customWidth="1"/>
    <col min="15618" max="15618" width="6.6640625" customWidth="1"/>
    <col min="15619" max="15619" width="6.109375" customWidth="1"/>
    <col min="15620" max="15620" width="5.109375" customWidth="1"/>
    <col min="15621" max="15621" width="4.6640625" customWidth="1"/>
    <col min="15622" max="15622" width="9.33203125" customWidth="1"/>
    <col min="15623" max="15623" width="8.109375" customWidth="1"/>
    <col min="15624" max="15624" width="10.109375" customWidth="1"/>
    <col min="15625" max="15626" width="13.33203125" customWidth="1"/>
    <col min="15627" max="15627" width="13" customWidth="1"/>
    <col min="15628" max="15628" width="13.109375" customWidth="1"/>
    <col min="15629" max="15872" width="9.109375"/>
    <col min="15873" max="15873" width="24" customWidth="1"/>
    <col min="15874" max="15874" width="6.6640625" customWidth="1"/>
    <col min="15875" max="15875" width="6.109375" customWidth="1"/>
    <col min="15876" max="15876" width="5.109375" customWidth="1"/>
    <col min="15877" max="15877" width="4.6640625" customWidth="1"/>
    <col min="15878" max="15878" width="9.33203125" customWidth="1"/>
    <col min="15879" max="15879" width="8.109375" customWidth="1"/>
    <col min="15880" max="15880" width="10.109375" customWidth="1"/>
    <col min="15881" max="15882" width="13.33203125" customWidth="1"/>
    <col min="15883" max="15883" width="13" customWidth="1"/>
    <col min="15884" max="15884" width="13.109375" customWidth="1"/>
    <col min="15885" max="16128" width="9.109375"/>
    <col min="16129" max="16129" width="24" customWidth="1"/>
    <col min="16130" max="16130" width="6.6640625" customWidth="1"/>
    <col min="16131" max="16131" width="6.109375" customWidth="1"/>
    <col min="16132" max="16132" width="5.109375" customWidth="1"/>
    <col min="16133" max="16133" width="4.6640625" customWidth="1"/>
    <col min="16134" max="16134" width="9.33203125" customWidth="1"/>
    <col min="16135" max="16135" width="8.109375" customWidth="1"/>
    <col min="16136" max="16136" width="10.109375" customWidth="1"/>
    <col min="16137" max="16138" width="13.33203125" customWidth="1"/>
    <col min="16139" max="16139" width="13" customWidth="1"/>
    <col min="16140" max="16140" width="13.109375" customWidth="1"/>
    <col min="16141" max="16382" width="9.109375"/>
    <col min="16383" max="16384" width="9.109375" customWidth="1"/>
  </cols>
  <sheetData>
    <row r="1" spans="2:15" s="2" customFormat="1" ht="15.75" customHeight="1" x14ac:dyDescent="0.3">
      <c r="F1" s="57"/>
    </row>
    <row r="2" spans="2:15" s="2" customFormat="1" ht="15.75" customHeight="1" x14ac:dyDescent="0.3">
      <c r="B2" s="42" t="s">
        <v>0</v>
      </c>
      <c r="F2" s="57"/>
    </row>
    <row r="3" spans="2:15" s="2" customFormat="1" ht="15.75" customHeight="1" x14ac:dyDescent="0.3">
      <c r="B3" s="42"/>
      <c r="F3" s="57"/>
    </row>
    <row r="4" spans="2:15" s="2" customFormat="1" ht="15.75" customHeight="1" x14ac:dyDescent="0.3">
      <c r="B4" s="42" t="s">
        <v>1</v>
      </c>
      <c r="F4" s="57"/>
    </row>
    <row r="5" spans="2:15" s="2" customFormat="1" ht="15.75" customHeight="1" x14ac:dyDescent="0.3">
      <c r="B5" s="42"/>
      <c r="E5" s="57"/>
    </row>
    <row r="6" spans="2:15" s="2" customFormat="1" ht="15.75" customHeight="1" x14ac:dyDescent="0.3">
      <c r="B6" s="42"/>
    </row>
    <row r="7" spans="2:15" s="2" customFormat="1" ht="15.75" customHeight="1" x14ac:dyDescent="0.3">
      <c r="B7" s="168" t="s">
        <v>614</v>
      </c>
      <c r="C7" s="166"/>
      <c r="D7" s="166"/>
    </row>
    <row r="8" spans="2:15" s="2" customFormat="1" ht="15.75" customHeight="1" thickBot="1" x14ac:dyDescent="0.35">
      <c r="O8" s="225"/>
    </row>
    <row r="9" spans="2:15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5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5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5" s="292" customFormat="1" ht="16.2" thickBot="1" x14ac:dyDescent="0.35">
      <c r="B12" s="297" t="s">
        <v>12</v>
      </c>
      <c r="C12" s="297" t="s">
        <v>13</v>
      </c>
      <c r="D12" s="403" t="s">
        <v>611</v>
      </c>
      <c r="E12" s="305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5" x14ac:dyDescent="0.3">
      <c r="B13" s="24"/>
      <c r="C13" s="121" t="s">
        <v>601</v>
      </c>
      <c r="D13" s="450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5" x14ac:dyDescent="0.3">
      <c r="B14" s="26" t="s">
        <v>12</v>
      </c>
      <c r="C14" s="199" t="s">
        <v>252</v>
      </c>
      <c r="D14" s="199"/>
      <c r="E14" s="198">
        <v>250</v>
      </c>
      <c r="F14" s="27" t="s">
        <v>182</v>
      </c>
      <c r="G14" s="199"/>
      <c r="H14" s="199"/>
      <c r="I14" s="199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5" x14ac:dyDescent="0.3">
      <c r="B15" s="28" t="s">
        <v>13</v>
      </c>
      <c r="C15" s="101" t="s">
        <v>253</v>
      </c>
      <c r="D15" s="130"/>
      <c r="E15" s="37">
        <v>1600</v>
      </c>
      <c r="F15" s="29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5" x14ac:dyDescent="0.3">
      <c r="B16" s="26" t="s">
        <v>14</v>
      </c>
      <c r="C16" s="101" t="s">
        <v>254</v>
      </c>
      <c r="D16" s="130"/>
      <c r="E16" s="37">
        <v>30</v>
      </c>
      <c r="F16" s="29" t="s">
        <v>182</v>
      </c>
      <c r="G16" s="101"/>
      <c r="H16" s="101"/>
      <c r="I16" s="101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5" x14ac:dyDescent="0.3">
      <c r="B17" s="28" t="s">
        <v>15</v>
      </c>
      <c r="C17" s="101" t="s">
        <v>255</v>
      </c>
      <c r="D17" s="130"/>
      <c r="E17" s="37">
        <v>2500</v>
      </c>
      <c r="F17" s="29" t="s">
        <v>182</v>
      </c>
      <c r="G17" s="101"/>
      <c r="H17" s="101"/>
      <c r="I17" s="101"/>
      <c r="J17" s="107">
        <v>0</v>
      </c>
      <c r="K17" s="107">
        <f t="shared" ref="K17:K63" si="0">ROUND((J17*1.095),2)</f>
        <v>0</v>
      </c>
      <c r="L17" s="94">
        <f t="shared" ref="L17:L63" si="1">E17*J17</f>
        <v>0</v>
      </c>
      <c r="M17" s="95">
        <f t="shared" ref="M17:M63" si="2">E17*K17</f>
        <v>0</v>
      </c>
    </row>
    <row r="18" spans="2:15" x14ac:dyDescent="0.3">
      <c r="B18" s="26" t="s">
        <v>16</v>
      </c>
      <c r="C18" s="101" t="s">
        <v>256</v>
      </c>
      <c r="D18" s="130"/>
      <c r="E18" s="37">
        <v>80</v>
      </c>
      <c r="F18" s="29" t="s">
        <v>182</v>
      </c>
      <c r="G18" s="101"/>
      <c r="H18" s="101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5" x14ac:dyDescent="0.3">
      <c r="B19" s="28" t="s">
        <v>17</v>
      </c>
      <c r="C19" s="101" t="s">
        <v>257</v>
      </c>
      <c r="D19" s="130"/>
      <c r="E19" s="37">
        <v>100</v>
      </c>
      <c r="F19" s="29" t="s">
        <v>182</v>
      </c>
      <c r="G19" s="101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5" x14ac:dyDescent="0.3">
      <c r="B20" s="26" t="s">
        <v>18</v>
      </c>
      <c r="C20" s="101" t="s">
        <v>565</v>
      </c>
      <c r="D20" s="130"/>
      <c r="E20" s="37">
        <v>20</v>
      </c>
      <c r="F20" s="29" t="s">
        <v>182</v>
      </c>
      <c r="G20" s="101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5" x14ac:dyDescent="0.3">
      <c r="B21" s="28" t="s">
        <v>19</v>
      </c>
      <c r="C21" s="101" t="s">
        <v>258</v>
      </c>
      <c r="D21" s="130"/>
      <c r="E21" s="37">
        <v>20</v>
      </c>
      <c r="F21" s="29" t="s">
        <v>182</v>
      </c>
      <c r="G21" s="101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5" x14ac:dyDescent="0.3">
      <c r="B22" s="26" t="s">
        <v>20</v>
      </c>
      <c r="C22" s="101" t="s">
        <v>259</v>
      </c>
      <c r="D22" s="130"/>
      <c r="E22" s="37">
        <v>5</v>
      </c>
      <c r="F22" s="29" t="s">
        <v>182</v>
      </c>
      <c r="G22" s="101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5" x14ac:dyDescent="0.3">
      <c r="B23" s="28" t="s">
        <v>21</v>
      </c>
      <c r="C23" s="101" t="s">
        <v>260</v>
      </c>
      <c r="D23" s="130"/>
      <c r="E23" s="37">
        <v>1700</v>
      </c>
      <c r="F23" s="29" t="s">
        <v>182</v>
      </c>
      <c r="G23" s="101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5" x14ac:dyDescent="0.3">
      <c r="B24" s="26" t="s">
        <v>22</v>
      </c>
      <c r="C24" s="101" t="s">
        <v>261</v>
      </c>
      <c r="D24" s="130"/>
      <c r="E24" s="37">
        <v>640</v>
      </c>
      <c r="F24" s="29" t="s">
        <v>182</v>
      </c>
      <c r="G24" s="101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5" x14ac:dyDescent="0.3">
      <c r="B25" s="28" t="s">
        <v>23</v>
      </c>
      <c r="C25" s="101" t="s">
        <v>262</v>
      </c>
      <c r="D25" s="130"/>
      <c r="E25" s="37">
        <v>2400</v>
      </c>
      <c r="F25" s="29" t="s">
        <v>182</v>
      </c>
      <c r="G25" s="101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5" x14ac:dyDescent="0.3">
      <c r="B26" s="26" t="s">
        <v>25</v>
      </c>
      <c r="C26" s="101" t="s">
        <v>263</v>
      </c>
      <c r="D26" s="130"/>
      <c r="E26" s="37">
        <v>1350</v>
      </c>
      <c r="F26" s="29" t="s">
        <v>182</v>
      </c>
      <c r="G26" s="101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5" x14ac:dyDescent="0.3">
      <c r="B27" s="28" t="s">
        <v>26</v>
      </c>
      <c r="C27" s="101" t="s">
        <v>264</v>
      </c>
      <c r="D27" s="130"/>
      <c r="E27" s="37">
        <v>13000</v>
      </c>
      <c r="F27" s="29" t="s">
        <v>182</v>
      </c>
      <c r="G27" s="101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  <c r="O27" s="86"/>
    </row>
    <row r="28" spans="2:15" x14ac:dyDescent="0.3">
      <c r="B28" s="26" t="s">
        <v>27</v>
      </c>
      <c r="C28" s="101" t="s">
        <v>265</v>
      </c>
      <c r="D28" s="130"/>
      <c r="E28" s="37">
        <v>2400</v>
      </c>
      <c r="F28" s="29" t="s">
        <v>182</v>
      </c>
      <c r="G28" s="101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5" x14ac:dyDescent="0.3">
      <c r="B29" s="28" t="s">
        <v>28</v>
      </c>
      <c r="C29" s="101" t="s">
        <v>266</v>
      </c>
      <c r="D29" s="130"/>
      <c r="E29" s="37">
        <v>1100</v>
      </c>
      <c r="F29" s="29" t="s">
        <v>182</v>
      </c>
      <c r="G29" s="101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5" x14ac:dyDescent="0.3">
      <c r="B30" s="26" t="s">
        <v>29</v>
      </c>
      <c r="C30" s="101" t="s">
        <v>267</v>
      </c>
      <c r="D30" s="130"/>
      <c r="E30" s="37">
        <v>100</v>
      </c>
      <c r="F30" s="29" t="s">
        <v>182</v>
      </c>
      <c r="G30" s="101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5" x14ac:dyDescent="0.3">
      <c r="B31" s="28" t="s">
        <v>30</v>
      </c>
      <c r="C31" s="101" t="s">
        <v>268</v>
      </c>
      <c r="D31" s="130"/>
      <c r="E31" s="37">
        <v>120</v>
      </c>
      <c r="F31" s="29" t="s">
        <v>182</v>
      </c>
      <c r="G31" s="101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5" x14ac:dyDescent="0.3">
      <c r="B32" s="26" t="s">
        <v>31</v>
      </c>
      <c r="C32" s="101" t="s">
        <v>269</v>
      </c>
      <c r="D32" s="130"/>
      <c r="E32" s="37">
        <v>1100</v>
      </c>
      <c r="F32" s="29" t="s">
        <v>182</v>
      </c>
      <c r="G32" s="101"/>
      <c r="H32" s="101"/>
      <c r="I32" s="101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6" x14ac:dyDescent="0.3">
      <c r="B33" s="28" t="s">
        <v>32</v>
      </c>
      <c r="C33" s="101" t="s">
        <v>270</v>
      </c>
      <c r="D33" s="130"/>
      <c r="E33" s="37">
        <v>700</v>
      </c>
      <c r="F33" s="29" t="s">
        <v>182</v>
      </c>
      <c r="G33" s="101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6" x14ac:dyDescent="0.3">
      <c r="B34" s="26" t="s">
        <v>33</v>
      </c>
      <c r="C34" s="101" t="s">
        <v>271</v>
      </c>
      <c r="D34" s="130"/>
      <c r="E34" s="37">
        <v>750</v>
      </c>
      <c r="F34" s="29" t="s">
        <v>182</v>
      </c>
      <c r="G34" s="101"/>
      <c r="H34" s="101"/>
      <c r="I34" s="101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6" x14ac:dyDescent="0.3">
      <c r="B35" s="28" t="s">
        <v>34</v>
      </c>
      <c r="C35" s="101" t="s">
        <v>272</v>
      </c>
      <c r="D35" s="130"/>
      <c r="E35" s="37">
        <v>2550</v>
      </c>
      <c r="F35" s="29" t="s">
        <v>182</v>
      </c>
      <c r="G35" s="101"/>
      <c r="H35" s="101"/>
      <c r="I35" s="101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6" x14ac:dyDescent="0.3">
      <c r="B36" s="26" t="s">
        <v>35</v>
      </c>
      <c r="C36" s="101" t="s">
        <v>273</v>
      </c>
      <c r="D36" s="130"/>
      <c r="E36" s="37">
        <v>100</v>
      </c>
      <c r="F36" s="29" t="s">
        <v>182</v>
      </c>
      <c r="G36" s="101"/>
      <c r="H36" s="101"/>
      <c r="I36" s="101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6" x14ac:dyDescent="0.3">
      <c r="B37" s="28" t="s">
        <v>36</v>
      </c>
      <c r="C37" s="101" t="s">
        <v>274</v>
      </c>
      <c r="D37" s="130"/>
      <c r="E37" s="37">
        <v>115</v>
      </c>
      <c r="F37" s="29" t="s">
        <v>182</v>
      </c>
      <c r="G37" s="101"/>
      <c r="H37" s="101"/>
      <c r="I37" s="101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6" x14ac:dyDescent="0.3">
      <c r="B38" s="26" t="s">
        <v>37</v>
      </c>
      <c r="C38" s="101" t="s">
        <v>275</v>
      </c>
      <c r="D38" s="130"/>
      <c r="E38" s="37">
        <v>50</v>
      </c>
      <c r="F38" s="29" t="s">
        <v>182</v>
      </c>
      <c r="G38" s="101"/>
      <c r="H38" s="101"/>
      <c r="I38" s="101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6" x14ac:dyDescent="0.3">
      <c r="B39" s="28" t="s">
        <v>38</v>
      </c>
      <c r="C39" s="101" t="s">
        <v>276</v>
      </c>
      <c r="D39" s="130"/>
      <c r="E39" s="37">
        <v>1200</v>
      </c>
      <c r="F39" s="29" t="s">
        <v>182</v>
      </c>
      <c r="G39" s="101"/>
      <c r="H39" s="101"/>
      <c r="I39" s="101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6" x14ac:dyDescent="0.3">
      <c r="B40" s="26" t="s">
        <v>39</v>
      </c>
      <c r="C40" s="101" t="s">
        <v>277</v>
      </c>
      <c r="D40" s="130"/>
      <c r="E40" s="37">
        <v>430</v>
      </c>
      <c r="F40" s="29" t="s">
        <v>182</v>
      </c>
      <c r="G40" s="101"/>
      <c r="H40" s="101"/>
      <c r="I40" s="101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6" x14ac:dyDescent="0.3">
      <c r="B41" s="28" t="s">
        <v>40</v>
      </c>
      <c r="C41" s="101" t="s">
        <v>278</v>
      </c>
      <c r="D41" s="130"/>
      <c r="E41" s="37">
        <v>50</v>
      </c>
      <c r="F41" s="29" t="s">
        <v>182</v>
      </c>
      <c r="G41" s="101"/>
      <c r="H41" s="101"/>
      <c r="I41" s="101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2:16" x14ac:dyDescent="0.3">
      <c r="B42" s="26" t="s">
        <v>41</v>
      </c>
      <c r="C42" s="101" t="s">
        <v>279</v>
      </c>
      <c r="D42" s="130"/>
      <c r="E42" s="37">
        <v>30</v>
      </c>
      <c r="F42" s="29" t="s">
        <v>182</v>
      </c>
      <c r="G42" s="101"/>
      <c r="H42" s="101"/>
      <c r="I42" s="101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2:16" ht="14.25" customHeight="1" x14ac:dyDescent="0.3">
      <c r="B43" s="28" t="s">
        <v>42</v>
      </c>
      <c r="C43" s="101" t="s">
        <v>566</v>
      </c>
      <c r="D43" s="130"/>
      <c r="E43" s="37">
        <v>450</v>
      </c>
      <c r="F43" s="29" t="s">
        <v>182</v>
      </c>
      <c r="G43" s="101"/>
      <c r="H43" s="101"/>
      <c r="I43" s="10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2:16" x14ac:dyDescent="0.3">
      <c r="B44" s="26" t="s">
        <v>43</v>
      </c>
      <c r="C44" s="101" t="s">
        <v>280</v>
      </c>
      <c r="D44" s="130"/>
      <c r="E44" s="37">
        <v>430</v>
      </c>
      <c r="F44" s="29" t="s">
        <v>182</v>
      </c>
      <c r="G44" s="101"/>
      <c r="H44" s="101"/>
      <c r="I44" s="101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2:16" x14ac:dyDescent="0.3">
      <c r="B45" s="28" t="s">
        <v>44</v>
      </c>
      <c r="C45" s="101" t="s">
        <v>567</v>
      </c>
      <c r="D45" s="130"/>
      <c r="E45" s="37">
        <v>2700</v>
      </c>
      <c r="F45" s="29" t="s">
        <v>182</v>
      </c>
      <c r="G45" s="101"/>
      <c r="H45" s="101"/>
      <c r="I45" s="101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6" x14ac:dyDescent="0.3">
      <c r="B46" s="26" t="s">
        <v>45</v>
      </c>
      <c r="C46" s="101" t="s">
        <v>281</v>
      </c>
      <c r="D46" s="130"/>
      <c r="E46" s="37">
        <v>890</v>
      </c>
      <c r="F46" s="29" t="s">
        <v>182</v>
      </c>
      <c r="G46" s="101"/>
      <c r="H46" s="101"/>
      <c r="I46" s="101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6" x14ac:dyDescent="0.3">
      <c r="B47" s="28" t="s">
        <v>46</v>
      </c>
      <c r="C47" s="101" t="s">
        <v>282</v>
      </c>
      <c r="D47" s="130"/>
      <c r="E47" s="37">
        <v>1200</v>
      </c>
      <c r="F47" s="29" t="s">
        <v>182</v>
      </c>
      <c r="G47" s="101"/>
      <c r="H47" s="101"/>
      <c r="I47" s="101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2:16" x14ac:dyDescent="0.3">
      <c r="B48" s="26" t="s">
        <v>47</v>
      </c>
      <c r="C48" s="101" t="s">
        <v>568</v>
      </c>
      <c r="D48" s="130"/>
      <c r="E48" s="37">
        <v>580</v>
      </c>
      <c r="F48" s="29" t="s">
        <v>182</v>
      </c>
      <c r="G48" s="101"/>
      <c r="H48" s="101"/>
      <c r="I48" s="101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  <c r="O48" s="86"/>
      <c r="P48" s="86"/>
    </row>
    <row r="49" spans="2:13" ht="12.75" customHeight="1" x14ac:dyDescent="0.3">
      <c r="B49" s="28" t="s">
        <v>48</v>
      </c>
      <c r="C49" s="101" t="s">
        <v>599</v>
      </c>
      <c r="D49" s="130"/>
      <c r="E49" s="37">
        <v>70</v>
      </c>
      <c r="F49" s="29" t="s">
        <v>182</v>
      </c>
      <c r="G49" s="101"/>
      <c r="H49" s="101"/>
      <c r="I49" s="101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3">
      <c r="B50" s="26" t="s">
        <v>49</v>
      </c>
      <c r="C50" s="101" t="s">
        <v>283</v>
      </c>
      <c r="D50" s="130"/>
      <c r="E50" s="37">
        <v>1700</v>
      </c>
      <c r="F50" s="29" t="s">
        <v>182</v>
      </c>
      <c r="G50" s="101"/>
      <c r="H50" s="101"/>
      <c r="I50" s="101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3">
      <c r="B51" s="28" t="s">
        <v>50</v>
      </c>
      <c r="C51" s="101" t="s">
        <v>284</v>
      </c>
      <c r="D51" s="130"/>
      <c r="E51" s="37">
        <v>90</v>
      </c>
      <c r="F51" s="29" t="s">
        <v>182</v>
      </c>
      <c r="G51" s="101"/>
      <c r="H51" s="101"/>
      <c r="I51" s="101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ht="15.75" customHeight="1" x14ac:dyDescent="0.3">
      <c r="B52" s="26" t="s">
        <v>51</v>
      </c>
      <c r="C52" s="101" t="s">
        <v>1032</v>
      </c>
      <c r="D52" s="130"/>
      <c r="E52" s="37">
        <v>10</v>
      </c>
      <c r="F52" s="29" t="s">
        <v>182</v>
      </c>
      <c r="G52" s="101"/>
      <c r="H52" s="101"/>
      <c r="I52" s="101"/>
      <c r="J52" s="107">
        <v>0</v>
      </c>
      <c r="K52" s="107">
        <f>ROUND((J52*1.095),2)</f>
        <v>0</v>
      </c>
      <c r="L52" s="94">
        <f>E52*J52</f>
        <v>0</v>
      </c>
      <c r="M52" s="95">
        <f>E52*K52</f>
        <v>0</v>
      </c>
    </row>
    <row r="53" spans="2:13" ht="15.75" customHeight="1" x14ac:dyDescent="0.3">
      <c r="B53" s="28" t="s">
        <v>53</v>
      </c>
      <c r="C53" s="101" t="s">
        <v>1033</v>
      </c>
      <c r="D53" s="130"/>
      <c r="E53" s="37">
        <v>100</v>
      </c>
      <c r="F53" s="29" t="s">
        <v>182</v>
      </c>
      <c r="G53" s="101"/>
      <c r="H53" s="101"/>
      <c r="I53" s="101"/>
      <c r="J53" s="107">
        <v>0</v>
      </c>
      <c r="K53" s="107">
        <f>ROUND((J53*1.095),2)</f>
        <v>0</v>
      </c>
      <c r="L53" s="94">
        <f>E53*J53</f>
        <v>0</v>
      </c>
      <c r="M53" s="95">
        <f>E53*K53</f>
        <v>0</v>
      </c>
    </row>
    <row r="54" spans="2:13" ht="15.75" customHeight="1" x14ac:dyDescent="0.3">
      <c r="B54" s="26" t="s">
        <v>55</v>
      </c>
      <c r="C54" s="101" t="s">
        <v>1034</v>
      </c>
      <c r="D54" s="130"/>
      <c r="E54" s="37">
        <v>10</v>
      </c>
      <c r="F54" s="29" t="s">
        <v>182</v>
      </c>
      <c r="G54" s="101"/>
      <c r="H54" s="101"/>
      <c r="I54" s="101"/>
      <c r="J54" s="107">
        <v>0</v>
      </c>
      <c r="K54" s="107">
        <f>ROUND((J54*1.095),2)</f>
        <v>0</v>
      </c>
      <c r="L54" s="94">
        <f>E54*J54</f>
        <v>0</v>
      </c>
      <c r="M54" s="95">
        <f>E54*K54</f>
        <v>0</v>
      </c>
    </row>
    <row r="55" spans="2:13" ht="15.75" customHeight="1" x14ac:dyDescent="0.3">
      <c r="B55" s="28" t="s">
        <v>57</v>
      </c>
      <c r="C55" s="101" t="s">
        <v>1035</v>
      </c>
      <c r="D55" s="130"/>
      <c r="E55" s="37">
        <v>5</v>
      </c>
      <c r="F55" s="29" t="s">
        <v>182</v>
      </c>
      <c r="G55" s="101"/>
      <c r="H55" s="101"/>
      <c r="I55" s="101"/>
      <c r="J55" s="107">
        <v>0</v>
      </c>
      <c r="K55" s="107">
        <f>ROUND((J55*1.095),2)</f>
        <v>0</v>
      </c>
      <c r="L55" s="94">
        <f>E55*J55</f>
        <v>0</v>
      </c>
      <c r="M55" s="95">
        <f>E55*K55</f>
        <v>0</v>
      </c>
    </row>
    <row r="56" spans="2:13" ht="15.75" customHeight="1" x14ac:dyDescent="0.3">
      <c r="B56" s="26" t="s">
        <v>59</v>
      </c>
      <c r="C56" s="101" t="s">
        <v>1036</v>
      </c>
      <c r="D56" s="130"/>
      <c r="E56" s="37">
        <v>10</v>
      </c>
      <c r="F56" s="29" t="s">
        <v>182</v>
      </c>
      <c r="G56" s="101"/>
      <c r="H56" s="101"/>
      <c r="I56" s="101"/>
      <c r="J56" s="107">
        <v>0</v>
      </c>
      <c r="K56" s="107">
        <f t="shared" ref="K56:K57" si="3">ROUND((J56*1.095),2)</f>
        <v>0</v>
      </c>
      <c r="L56" s="94">
        <f t="shared" ref="L56:L57" si="4">E56*J56</f>
        <v>0</v>
      </c>
      <c r="M56" s="95">
        <f t="shared" ref="M56:M57" si="5">E56*K56</f>
        <v>0</v>
      </c>
    </row>
    <row r="57" spans="2:13" ht="15.75" customHeight="1" x14ac:dyDescent="0.3">
      <c r="B57" s="28" t="s">
        <v>60</v>
      </c>
      <c r="C57" s="101" t="s">
        <v>637</v>
      </c>
      <c r="D57" s="130"/>
      <c r="E57" s="37">
        <v>10</v>
      </c>
      <c r="F57" s="29" t="s">
        <v>182</v>
      </c>
      <c r="G57" s="101"/>
      <c r="H57" s="101"/>
      <c r="I57" s="101"/>
      <c r="J57" s="107">
        <v>0</v>
      </c>
      <c r="K57" s="107">
        <f t="shared" si="3"/>
        <v>0</v>
      </c>
      <c r="L57" s="94">
        <f t="shared" si="4"/>
        <v>0</v>
      </c>
      <c r="M57" s="95">
        <f t="shared" si="5"/>
        <v>0</v>
      </c>
    </row>
    <row r="58" spans="2:13" x14ac:dyDescent="0.3">
      <c r="B58" s="26" t="s">
        <v>61</v>
      </c>
      <c r="C58" s="101" t="s">
        <v>285</v>
      </c>
      <c r="D58" s="130"/>
      <c r="E58" s="37">
        <v>160</v>
      </c>
      <c r="F58" s="29" t="s">
        <v>182</v>
      </c>
      <c r="G58" s="101"/>
      <c r="H58" s="101"/>
      <c r="I58" s="101"/>
      <c r="J58" s="107">
        <v>0</v>
      </c>
      <c r="K58" s="107">
        <f t="shared" si="0"/>
        <v>0</v>
      </c>
      <c r="L58" s="94">
        <f t="shared" si="1"/>
        <v>0</v>
      </c>
      <c r="M58" s="95">
        <f t="shared" si="2"/>
        <v>0</v>
      </c>
    </row>
    <row r="59" spans="2:13" x14ac:dyDescent="0.3">
      <c r="B59" s="28"/>
      <c r="C59" s="122" t="s">
        <v>286</v>
      </c>
      <c r="D59" s="177"/>
      <c r="E59" s="37"/>
      <c r="F59" s="29"/>
      <c r="G59" s="101"/>
      <c r="H59" s="101"/>
      <c r="I59" s="101"/>
      <c r="J59" s="107"/>
      <c r="K59" s="107"/>
      <c r="L59" s="94"/>
      <c r="M59" s="95"/>
    </row>
    <row r="60" spans="2:13" x14ac:dyDescent="0.3">
      <c r="B60" s="28" t="s">
        <v>62</v>
      </c>
      <c r="C60" s="101" t="s">
        <v>287</v>
      </c>
      <c r="D60" s="130"/>
      <c r="E60" s="37">
        <v>5</v>
      </c>
      <c r="F60" s="29" t="s">
        <v>182</v>
      </c>
      <c r="G60" s="101"/>
      <c r="H60" s="101"/>
      <c r="I60" s="101"/>
      <c r="J60" s="107">
        <v>0</v>
      </c>
      <c r="K60" s="107">
        <f t="shared" si="0"/>
        <v>0</v>
      </c>
      <c r="L60" s="94">
        <f t="shared" si="1"/>
        <v>0</v>
      </c>
      <c r="M60" s="95">
        <f t="shared" si="2"/>
        <v>0</v>
      </c>
    </row>
    <row r="61" spans="2:13" x14ac:dyDescent="0.3">
      <c r="B61" s="28" t="s">
        <v>63</v>
      </c>
      <c r="C61" s="101" t="s">
        <v>288</v>
      </c>
      <c r="D61" s="130"/>
      <c r="E61" s="37">
        <v>760</v>
      </c>
      <c r="F61" s="29" t="s">
        <v>182</v>
      </c>
      <c r="G61" s="101"/>
      <c r="H61" s="101"/>
      <c r="I61" s="101"/>
      <c r="J61" s="107">
        <v>0</v>
      </c>
      <c r="K61" s="107">
        <f t="shared" si="0"/>
        <v>0</v>
      </c>
      <c r="L61" s="94">
        <f t="shared" si="1"/>
        <v>0</v>
      </c>
      <c r="M61" s="95">
        <f t="shared" si="2"/>
        <v>0</v>
      </c>
    </row>
    <row r="62" spans="2:13" ht="16.5" customHeight="1" x14ac:dyDescent="0.3">
      <c r="B62" s="28" t="s">
        <v>64</v>
      </c>
      <c r="C62" s="101" t="s">
        <v>289</v>
      </c>
      <c r="D62" s="130"/>
      <c r="E62" s="37">
        <v>200</v>
      </c>
      <c r="F62" s="29" t="s">
        <v>182</v>
      </c>
      <c r="G62" s="101"/>
      <c r="H62" s="101"/>
      <c r="I62" s="101"/>
      <c r="J62" s="107">
        <v>0</v>
      </c>
      <c r="K62" s="107">
        <f t="shared" si="0"/>
        <v>0</v>
      </c>
      <c r="L62" s="94">
        <f t="shared" si="1"/>
        <v>0</v>
      </c>
      <c r="M62" s="95">
        <f t="shared" si="2"/>
        <v>0</v>
      </c>
    </row>
    <row r="63" spans="2:13" ht="15.75" customHeight="1" thickBot="1" x14ac:dyDescent="0.35">
      <c r="B63" s="28" t="s">
        <v>65</v>
      </c>
      <c r="C63" s="101" t="s">
        <v>613</v>
      </c>
      <c r="D63" s="139"/>
      <c r="E63" s="183">
        <v>15</v>
      </c>
      <c r="F63" s="159" t="s">
        <v>182</v>
      </c>
      <c r="G63" s="184"/>
      <c r="H63" s="184"/>
      <c r="I63" s="184"/>
      <c r="J63" s="107">
        <v>0</v>
      </c>
      <c r="K63" s="107">
        <f t="shared" si="0"/>
        <v>0</v>
      </c>
      <c r="L63" s="94">
        <f t="shared" si="1"/>
        <v>0</v>
      </c>
      <c r="M63" s="95">
        <f t="shared" si="2"/>
        <v>0</v>
      </c>
    </row>
    <row r="64" spans="2:13" s="1" customFormat="1" ht="16.5" customHeight="1" thickBot="1" x14ac:dyDescent="0.35">
      <c r="B64" s="143"/>
      <c r="C64" s="145" t="s">
        <v>75</v>
      </c>
      <c r="D64" s="358"/>
      <c r="E64" s="391">
        <f>SUM(E14:E63)</f>
        <v>43885</v>
      </c>
      <c r="F64" s="146"/>
      <c r="G64" s="146"/>
      <c r="H64" s="146"/>
      <c r="I64" s="146"/>
      <c r="J64" s="147"/>
      <c r="K64" s="147"/>
      <c r="L64" s="144">
        <f>SUM(L13:L63)</f>
        <v>0</v>
      </c>
      <c r="M64" s="144">
        <f>SUM(M13:M63)</f>
        <v>0</v>
      </c>
    </row>
    <row r="65" spans="2:9" ht="11.25" customHeight="1" x14ac:dyDescent="0.3">
      <c r="B65" s="73"/>
    </row>
    <row r="66" spans="2:9" s="240" customFormat="1" ht="15.6" x14ac:dyDescent="0.3">
      <c r="B66" s="235" t="s">
        <v>550</v>
      </c>
    </row>
    <row r="67" spans="2:9" s="240" customFormat="1" ht="15.6" x14ac:dyDescent="0.3">
      <c r="B67" s="233" t="s">
        <v>584</v>
      </c>
      <c r="C67" s="6"/>
      <c r="D67" s="6"/>
      <c r="E67" s="6"/>
      <c r="F67" s="6"/>
      <c r="G67" s="232"/>
      <c r="H67" s="6"/>
      <c r="I67" s="6"/>
    </row>
    <row r="68" spans="2:9" s="240" customFormat="1" ht="15.6" x14ac:dyDescent="0.3">
      <c r="B68" s="233" t="s">
        <v>585</v>
      </c>
      <c r="C68" s="6"/>
      <c r="D68" s="6"/>
      <c r="E68" s="6"/>
      <c r="F68" s="6"/>
      <c r="G68" s="232"/>
      <c r="H68" s="6"/>
      <c r="I68" s="6"/>
    </row>
    <row r="69" spans="2:9" s="240" customFormat="1" ht="15.6" x14ac:dyDescent="0.3">
      <c r="B69" s="231" t="s">
        <v>617</v>
      </c>
      <c r="C69" s="42"/>
      <c r="D69" s="42"/>
      <c r="E69" s="42"/>
      <c r="F69" s="42"/>
      <c r="G69" s="238"/>
      <c r="H69" s="42"/>
      <c r="I69" s="42"/>
    </row>
    <row r="70" spans="2:9" s="240" customFormat="1" ht="15.6" x14ac:dyDescent="0.3">
      <c r="B70" s="231" t="s">
        <v>616</v>
      </c>
      <c r="C70" s="42"/>
      <c r="D70" s="42"/>
      <c r="E70" s="42"/>
      <c r="F70" s="42"/>
      <c r="G70" s="232"/>
      <c r="H70" s="6"/>
      <c r="I70" s="6"/>
    </row>
    <row r="71" spans="2:9" s="240" customFormat="1" ht="15.6" x14ac:dyDescent="0.3">
      <c r="B71" s="239"/>
      <c r="G71" s="241"/>
    </row>
    <row r="72" spans="2:9" s="240" customFormat="1" ht="15.6" x14ac:dyDescent="0.3">
      <c r="B72" s="236" t="s">
        <v>593</v>
      </c>
      <c r="G72" s="241"/>
    </row>
    <row r="73" spans="2:9" s="240" customFormat="1" ht="15.6" x14ac:dyDescent="0.3">
      <c r="B73" s="242" t="s">
        <v>703</v>
      </c>
      <c r="C73" s="6"/>
      <c r="D73" s="6"/>
      <c r="E73" s="6"/>
      <c r="F73" s="6"/>
      <c r="G73" s="6"/>
      <c r="H73" s="6"/>
      <c r="I73" s="6"/>
    </row>
    <row r="74" spans="2:9" s="240" customFormat="1" ht="15.6" x14ac:dyDescent="0.3">
      <c r="B74" s="42"/>
      <c r="C74" s="6"/>
      <c r="D74" s="6"/>
      <c r="E74" s="6"/>
      <c r="F74" s="6"/>
      <c r="G74" s="6"/>
      <c r="H74" s="6"/>
      <c r="I74" s="6"/>
    </row>
    <row r="75" spans="2:9" s="240" customFormat="1" ht="15.6" x14ac:dyDescent="0.3">
      <c r="B75" s="237" t="s">
        <v>77</v>
      </c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31"/>
  <sheetViews>
    <sheetView workbookViewId="0">
      <selection activeCell="F20" sqref="F20"/>
    </sheetView>
  </sheetViews>
  <sheetFormatPr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5.88671875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255" width="9.109375" style="109"/>
    <col min="256" max="256" width="6.88671875" style="109" customWidth="1"/>
    <col min="257" max="257" width="22.33203125" style="109" customWidth="1"/>
    <col min="258" max="258" width="5.33203125" style="109" customWidth="1"/>
    <col min="259" max="259" width="6.109375" style="109" customWidth="1"/>
    <col min="260" max="260" width="5.109375" style="109" customWidth="1"/>
    <col min="261" max="261" width="4.6640625" style="109" customWidth="1"/>
    <col min="262" max="262" width="7.33203125" style="109" customWidth="1"/>
    <col min="263" max="263" width="8.109375" style="109" customWidth="1"/>
    <col min="264" max="264" width="10.109375" style="109" customWidth="1"/>
    <col min="265" max="266" width="13.33203125" style="109" customWidth="1"/>
    <col min="267" max="267" width="13" style="109" customWidth="1"/>
    <col min="268" max="268" width="13.109375" style="109" customWidth="1"/>
    <col min="269" max="511" width="9.109375" style="109"/>
    <col min="512" max="512" width="6.88671875" style="109" customWidth="1"/>
    <col min="513" max="513" width="22.33203125" style="109" customWidth="1"/>
    <col min="514" max="514" width="5.33203125" style="109" customWidth="1"/>
    <col min="515" max="515" width="6.109375" style="109" customWidth="1"/>
    <col min="516" max="516" width="5.109375" style="109" customWidth="1"/>
    <col min="517" max="517" width="4.6640625" style="109" customWidth="1"/>
    <col min="518" max="518" width="7.33203125" style="109" customWidth="1"/>
    <col min="519" max="519" width="8.109375" style="109" customWidth="1"/>
    <col min="520" max="520" width="10.109375" style="109" customWidth="1"/>
    <col min="521" max="522" width="13.33203125" style="109" customWidth="1"/>
    <col min="523" max="523" width="13" style="109" customWidth="1"/>
    <col min="524" max="524" width="13.109375" style="109" customWidth="1"/>
    <col min="525" max="767" width="9.109375" style="109"/>
    <col min="768" max="768" width="6.88671875" style="109" customWidth="1"/>
    <col min="769" max="769" width="22.33203125" style="109" customWidth="1"/>
    <col min="770" max="770" width="5.33203125" style="109" customWidth="1"/>
    <col min="771" max="771" width="6.109375" style="109" customWidth="1"/>
    <col min="772" max="772" width="5.109375" style="109" customWidth="1"/>
    <col min="773" max="773" width="4.6640625" style="109" customWidth="1"/>
    <col min="774" max="774" width="7.33203125" style="109" customWidth="1"/>
    <col min="775" max="775" width="8.109375" style="109" customWidth="1"/>
    <col min="776" max="776" width="10.109375" style="109" customWidth="1"/>
    <col min="777" max="778" width="13.33203125" style="109" customWidth="1"/>
    <col min="779" max="779" width="13" style="109" customWidth="1"/>
    <col min="780" max="780" width="13.109375" style="109" customWidth="1"/>
    <col min="781" max="1023" width="9.109375" style="109"/>
    <col min="1024" max="1024" width="6.88671875" style="109" customWidth="1"/>
    <col min="1025" max="1025" width="22.33203125" style="109" customWidth="1"/>
    <col min="1026" max="1026" width="5.33203125" style="109" customWidth="1"/>
    <col min="1027" max="1027" width="6.109375" style="109" customWidth="1"/>
    <col min="1028" max="1028" width="5.109375" style="109" customWidth="1"/>
    <col min="1029" max="1029" width="4.6640625" style="109" customWidth="1"/>
    <col min="1030" max="1030" width="7.33203125" style="109" customWidth="1"/>
    <col min="1031" max="1031" width="8.109375" style="109" customWidth="1"/>
    <col min="1032" max="1032" width="10.109375" style="109" customWidth="1"/>
    <col min="1033" max="1034" width="13.33203125" style="109" customWidth="1"/>
    <col min="1035" max="1035" width="13" style="109" customWidth="1"/>
    <col min="1036" max="1036" width="13.109375" style="109" customWidth="1"/>
    <col min="1037" max="1279" width="9.109375" style="109"/>
    <col min="1280" max="1280" width="6.88671875" style="109" customWidth="1"/>
    <col min="1281" max="1281" width="22.33203125" style="109" customWidth="1"/>
    <col min="1282" max="1282" width="5.33203125" style="109" customWidth="1"/>
    <col min="1283" max="1283" width="6.109375" style="109" customWidth="1"/>
    <col min="1284" max="1284" width="5.109375" style="109" customWidth="1"/>
    <col min="1285" max="1285" width="4.6640625" style="109" customWidth="1"/>
    <col min="1286" max="1286" width="7.33203125" style="109" customWidth="1"/>
    <col min="1287" max="1287" width="8.109375" style="109" customWidth="1"/>
    <col min="1288" max="1288" width="10.109375" style="109" customWidth="1"/>
    <col min="1289" max="1290" width="13.33203125" style="109" customWidth="1"/>
    <col min="1291" max="1291" width="13" style="109" customWidth="1"/>
    <col min="1292" max="1292" width="13.109375" style="109" customWidth="1"/>
    <col min="1293" max="1535" width="9.109375" style="109"/>
    <col min="1536" max="1536" width="6.88671875" style="109" customWidth="1"/>
    <col min="1537" max="1537" width="22.33203125" style="109" customWidth="1"/>
    <col min="1538" max="1538" width="5.33203125" style="109" customWidth="1"/>
    <col min="1539" max="1539" width="6.109375" style="109" customWidth="1"/>
    <col min="1540" max="1540" width="5.109375" style="109" customWidth="1"/>
    <col min="1541" max="1541" width="4.6640625" style="109" customWidth="1"/>
    <col min="1542" max="1542" width="7.33203125" style="109" customWidth="1"/>
    <col min="1543" max="1543" width="8.109375" style="109" customWidth="1"/>
    <col min="1544" max="1544" width="10.109375" style="109" customWidth="1"/>
    <col min="1545" max="1546" width="13.33203125" style="109" customWidth="1"/>
    <col min="1547" max="1547" width="13" style="109" customWidth="1"/>
    <col min="1548" max="1548" width="13.109375" style="109" customWidth="1"/>
    <col min="1549" max="1791" width="9.109375" style="109"/>
    <col min="1792" max="1792" width="6.88671875" style="109" customWidth="1"/>
    <col min="1793" max="1793" width="22.33203125" style="109" customWidth="1"/>
    <col min="1794" max="1794" width="5.33203125" style="109" customWidth="1"/>
    <col min="1795" max="1795" width="6.109375" style="109" customWidth="1"/>
    <col min="1796" max="1796" width="5.109375" style="109" customWidth="1"/>
    <col min="1797" max="1797" width="4.6640625" style="109" customWidth="1"/>
    <col min="1798" max="1798" width="7.33203125" style="109" customWidth="1"/>
    <col min="1799" max="1799" width="8.109375" style="109" customWidth="1"/>
    <col min="1800" max="1800" width="10.109375" style="109" customWidth="1"/>
    <col min="1801" max="1802" width="13.33203125" style="109" customWidth="1"/>
    <col min="1803" max="1803" width="13" style="109" customWidth="1"/>
    <col min="1804" max="1804" width="13.109375" style="109" customWidth="1"/>
    <col min="1805" max="2047" width="9.109375" style="109"/>
    <col min="2048" max="2048" width="6.88671875" style="109" customWidth="1"/>
    <col min="2049" max="2049" width="22.33203125" style="109" customWidth="1"/>
    <col min="2050" max="2050" width="5.33203125" style="109" customWidth="1"/>
    <col min="2051" max="2051" width="6.109375" style="109" customWidth="1"/>
    <col min="2052" max="2052" width="5.109375" style="109" customWidth="1"/>
    <col min="2053" max="2053" width="4.6640625" style="109" customWidth="1"/>
    <col min="2054" max="2054" width="7.33203125" style="109" customWidth="1"/>
    <col min="2055" max="2055" width="8.109375" style="109" customWidth="1"/>
    <col min="2056" max="2056" width="10.109375" style="109" customWidth="1"/>
    <col min="2057" max="2058" width="13.33203125" style="109" customWidth="1"/>
    <col min="2059" max="2059" width="13" style="109" customWidth="1"/>
    <col min="2060" max="2060" width="13.109375" style="109" customWidth="1"/>
    <col min="2061" max="2303" width="9.109375" style="109"/>
    <col min="2304" max="2304" width="6.88671875" style="109" customWidth="1"/>
    <col min="2305" max="2305" width="22.33203125" style="109" customWidth="1"/>
    <col min="2306" max="2306" width="5.33203125" style="109" customWidth="1"/>
    <col min="2307" max="2307" width="6.109375" style="109" customWidth="1"/>
    <col min="2308" max="2308" width="5.109375" style="109" customWidth="1"/>
    <col min="2309" max="2309" width="4.6640625" style="109" customWidth="1"/>
    <col min="2310" max="2310" width="7.33203125" style="109" customWidth="1"/>
    <col min="2311" max="2311" width="8.109375" style="109" customWidth="1"/>
    <col min="2312" max="2312" width="10.109375" style="109" customWidth="1"/>
    <col min="2313" max="2314" width="13.33203125" style="109" customWidth="1"/>
    <col min="2315" max="2315" width="13" style="109" customWidth="1"/>
    <col min="2316" max="2316" width="13.109375" style="109" customWidth="1"/>
    <col min="2317" max="2559" width="9.109375" style="109"/>
    <col min="2560" max="2560" width="6.88671875" style="109" customWidth="1"/>
    <col min="2561" max="2561" width="22.33203125" style="109" customWidth="1"/>
    <col min="2562" max="2562" width="5.33203125" style="109" customWidth="1"/>
    <col min="2563" max="2563" width="6.109375" style="109" customWidth="1"/>
    <col min="2564" max="2564" width="5.109375" style="109" customWidth="1"/>
    <col min="2565" max="2565" width="4.6640625" style="109" customWidth="1"/>
    <col min="2566" max="2566" width="7.33203125" style="109" customWidth="1"/>
    <col min="2567" max="2567" width="8.109375" style="109" customWidth="1"/>
    <col min="2568" max="2568" width="10.109375" style="109" customWidth="1"/>
    <col min="2569" max="2570" width="13.33203125" style="109" customWidth="1"/>
    <col min="2571" max="2571" width="13" style="109" customWidth="1"/>
    <col min="2572" max="2572" width="13.109375" style="109" customWidth="1"/>
    <col min="2573" max="2815" width="9.109375" style="109"/>
    <col min="2816" max="2816" width="6.88671875" style="109" customWidth="1"/>
    <col min="2817" max="2817" width="22.33203125" style="109" customWidth="1"/>
    <col min="2818" max="2818" width="5.33203125" style="109" customWidth="1"/>
    <col min="2819" max="2819" width="6.109375" style="109" customWidth="1"/>
    <col min="2820" max="2820" width="5.109375" style="109" customWidth="1"/>
    <col min="2821" max="2821" width="4.6640625" style="109" customWidth="1"/>
    <col min="2822" max="2822" width="7.33203125" style="109" customWidth="1"/>
    <col min="2823" max="2823" width="8.109375" style="109" customWidth="1"/>
    <col min="2824" max="2824" width="10.109375" style="109" customWidth="1"/>
    <col min="2825" max="2826" width="13.33203125" style="109" customWidth="1"/>
    <col min="2827" max="2827" width="13" style="109" customWidth="1"/>
    <col min="2828" max="2828" width="13.109375" style="109" customWidth="1"/>
    <col min="2829" max="3071" width="9.109375" style="109"/>
    <col min="3072" max="3072" width="6.88671875" style="109" customWidth="1"/>
    <col min="3073" max="3073" width="22.33203125" style="109" customWidth="1"/>
    <col min="3074" max="3074" width="5.33203125" style="109" customWidth="1"/>
    <col min="3075" max="3075" width="6.109375" style="109" customWidth="1"/>
    <col min="3076" max="3076" width="5.109375" style="109" customWidth="1"/>
    <col min="3077" max="3077" width="4.6640625" style="109" customWidth="1"/>
    <col min="3078" max="3078" width="7.33203125" style="109" customWidth="1"/>
    <col min="3079" max="3079" width="8.109375" style="109" customWidth="1"/>
    <col min="3080" max="3080" width="10.109375" style="109" customWidth="1"/>
    <col min="3081" max="3082" width="13.33203125" style="109" customWidth="1"/>
    <col min="3083" max="3083" width="13" style="109" customWidth="1"/>
    <col min="3084" max="3084" width="13.109375" style="109" customWidth="1"/>
    <col min="3085" max="3327" width="9.109375" style="109"/>
    <col min="3328" max="3328" width="6.88671875" style="109" customWidth="1"/>
    <col min="3329" max="3329" width="22.33203125" style="109" customWidth="1"/>
    <col min="3330" max="3330" width="5.33203125" style="109" customWidth="1"/>
    <col min="3331" max="3331" width="6.109375" style="109" customWidth="1"/>
    <col min="3332" max="3332" width="5.109375" style="109" customWidth="1"/>
    <col min="3333" max="3333" width="4.6640625" style="109" customWidth="1"/>
    <col min="3334" max="3334" width="7.33203125" style="109" customWidth="1"/>
    <col min="3335" max="3335" width="8.109375" style="109" customWidth="1"/>
    <col min="3336" max="3336" width="10.109375" style="109" customWidth="1"/>
    <col min="3337" max="3338" width="13.33203125" style="109" customWidth="1"/>
    <col min="3339" max="3339" width="13" style="109" customWidth="1"/>
    <col min="3340" max="3340" width="13.109375" style="109" customWidth="1"/>
    <col min="3341" max="3583" width="9.109375" style="109"/>
    <col min="3584" max="3584" width="6.88671875" style="109" customWidth="1"/>
    <col min="3585" max="3585" width="22.33203125" style="109" customWidth="1"/>
    <col min="3586" max="3586" width="5.33203125" style="109" customWidth="1"/>
    <col min="3587" max="3587" width="6.109375" style="109" customWidth="1"/>
    <col min="3588" max="3588" width="5.109375" style="109" customWidth="1"/>
    <col min="3589" max="3589" width="4.6640625" style="109" customWidth="1"/>
    <col min="3590" max="3590" width="7.33203125" style="109" customWidth="1"/>
    <col min="3591" max="3591" width="8.109375" style="109" customWidth="1"/>
    <col min="3592" max="3592" width="10.109375" style="109" customWidth="1"/>
    <col min="3593" max="3594" width="13.33203125" style="109" customWidth="1"/>
    <col min="3595" max="3595" width="13" style="109" customWidth="1"/>
    <col min="3596" max="3596" width="13.109375" style="109" customWidth="1"/>
    <col min="3597" max="3839" width="9.109375" style="109"/>
    <col min="3840" max="3840" width="6.88671875" style="109" customWidth="1"/>
    <col min="3841" max="3841" width="22.33203125" style="109" customWidth="1"/>
    <col min="3842" max="3842" width="5.33203125" style="109" customWidth="1"/>
    <col min="3843" max="3843" width="6.109375" style="109" customWidth="1"/>
    <col min="3844" max="3844" width="5.109375" style="109" customWidth="1"/>
    <col min="3845" max="3845" width="4.6640625" style="109" customWidth="1"/>
    <col min="3846" max="3846" width="7.33203125" style="109" customWidth="1"/>
    <col min="3847" max="3847" width="8.109375" style="109" customWidth="1"/>
    <col min="3848" max="3848" width="10.109375" style="109" customWidth="1"/>
    <col min="3849" max="3850" width="13.33203125" style="109" customWidth="1"/>
    <col min="3851" max="3851" width="13" style="109" customWidth="1"/>
    <col min="3852" max="3852" width="13.109375" style="109" customWidth="1"/>
    <col min="3853" max="4095" width="9.109375" style="109"/>
    <col min="4096" max="4096" width="6.88671875" style="109" customWidth="1"/>
    <col min="4097" max="4097" width="22.33203125" style="109" customWidth="1"/>
    <col min="4098" max="4098" width="5.33203125" style="109" customWidth="1"/>
    <col min="4099" max="4099" width="6.109375" style="109" customWidth="1"/>
    <col min="4100" max="4100" width="5.109375" style="109" customWidth="1"/>
    <col min="4101" max="4101" width="4.6640625" style="109" customWidth="1"/>
    <col min="4102" max="4102" width="7.33203125" style="109" customWidth="1"/>
    <col min="4103" max="4103" width="8.109375" style="109" customWidth="1"/>
    <col min="4104" max="4104" width="10.109375" style="109" customWidth="1"/>
    <col min="4105" max="4106" width="13.33203125" style="109" customWidth="1"/>
    <col min="4107" max="4107" width="13" style="109" customWidth="1"/>
    <col min="4108" max="4108" width="13.109375" style="109" customWidth="1"/>
    <col min="4109" max="4351" width="9.109375" style="109"/>
    <col min="4352" max="4352" width="6.88671875" style="109" customWidth="1"/>
    <col min="4353" max="4353" width="22.33203125" style="109" customWidth="1"/>
    <col min="4354" max="4354" width="5.33203125" style="109" customWidth="1"/>
    <col min="4355" max="4355" width="6.109375" style="109" customWidth="1"/>
    <col min="4356" max="4356" width="5.109375" style="109" customWidth="1"/>
    <col min="4357" max="4357" width="4.6640625" style="109" customWidth="1"/>
    <col min="4358" max="4358" width="7.33203125" style="109" customWidth="1"/>
    <col min="4359" max="4359" width="8.109375" style="109" customWidth="1"/>
    <col min="4360" max="4360" width="10.109375" style="109" customWidth="1"/>
    <col min="4361" max="4362" width="13.33203125" style="109" customWidth="1"/>
    <col min="4363" max="4363" width="13" style="109" customWidth="1"/>
    <col min="4364" max="4364" width="13.109375" style="109" customWidth="1"/>
    <col min="4365" max="4607" width="9.109375" style="109"/>
    <col min="4608" max="4608" width="6.88671875" style="109" customWidth="1"/>
    <col min="4609" max="4609" width="22.33203125" style="109" customWidth="1"/>
    <col min="4610" max="4610" width="5.33203125" style="109" customWidth="1"/>
    <col min="4611" max="4611" width="6.109375" style="109" customWidth="1"/>
    <col min="4612" max="4612" width="5.109375" style="109" customWidth="1"/>
    <col min="4613" max="4613" width="4.6640625" style="109" customWidth="1"/>
    <col min="4614" max="4614" width="7.33203125" style="109" customWidth="1"/>
    <col min="4615" max="4615" width="8.109375" style="109" customWidth="1"/>
    <col min="4616" max="4616" width="10.109375" style="109" customWidth="1"/>
    <col min="4617" max="4618" width="13.33203125" style="109" customWidth="1"/>
    <col min="4619" max="4619" width="13" style="109" customWidth="1"/>
    <col min="4620" max="4620" width="13.109375" style="109" customWidth="1"/>
    <col min="4621" max="4863" width="9.109375" style="109"/>
    <col min="4864" max="4864" width="6.88671875" style="109" customWidth="1"/>
    <col min="4865" max="4865" width="22.33203125" style="109" customWidth="1"/>
    <col min="4866" max="4866" width="5.33203125" style="109" customWidth="1"/>
    <col min="4867" max="4867" width="6.109375" style="109" customWidth="1"/>
    <col min="4868" max="4868" width="5.109375" style="109" customWidth="1"/>
    <col min="4869" max="4869" width="4.6640625" style="109" customWidth="1"/>
    <col min="4870" max="4870" width="7.33203125" style="109" customWidth="1"/>
    <col min="4871" max="4871" width="8.109375" style="109" customWidth="1"/>
    <col min="4872" max="4872" width="10.109375" style="109" customWidth="1"/>
    <col min="4873" max="4874" width="13.33203125" style="109" customWidth="1"/>
    <col min="4875" max="4875" width="13" style="109" customWidth="1"/>
    <col min="4876" max="4876" width="13.109375" style="109" customWidth="1"/>
    <col min="4877" max="5119" width="9.109375" style="109"/>
    <col min="5120" max="5120" width="6.88671875" style="109" customWidth="1"/>
    <col min="5121" max="5121" width="22.33203125" style="109" customWidth="1"/>
    <col min="5122" max="5122" width="5.33203125" style="109" customWidth="1"/>
    <col min="5123" max="5123" width="6.109375" style="109" customWidth="1"/>
    <col min="5124" max="5124" width="5.109375" style="109" customWidth="1"/>
    <col min="5125" max="5125" width="4.6640625" style="109" customWidth="1"/>
    <col min="5126" max="5126" width="7.33203125" style="109" customWidth="1"/>
    <col min="5127" max="5127" width="8.109375" style="109" customWidth="1"/>
    <col min="5128" max="5128" width="10.109375" style="109" customWidth="1"/>
    <col min="5129" max="5130" width="13.33203125" style="109" customWidth="1"/>
    <col min="5131" max="5131" width="13" style="109" customWidth="1"/>
    <col min="5132" max="5132" width="13.109375" style="109" customWidth="1"/>
    <col min="5133" max="5375" width="9.109375" style="109"/>
    <col min="5376" max="5376" width="6.88671875" style="109" customWidth="1"/>
    <col min="5377" max="5377" width="22.33203125" style="109" customWidth="1"/>
    <col min="5378" max="5378" width="5.33203125" style="109" customWidth="1"/>
    <col min="5379" max="5379" width="6.109375" style="109" customWidth="1"/>
    <col min="5380" max="5380" width="5.109375" style="109" customWidth="1"/>
    <col min="5381" max="5381" width="4.6640625" style="109" customWidth="1"/>
    <col min="5382" max="5382" width="7.33203125" style="109" customWidth="1"/>
    <col min="5383" max="5383" width="8.109375" style="109" customWidth="1"/>
    <col min="5384" max="5384" width="10.109375" style="109" customWidth="1"/>
    <col min="5385" max="5386" width="13.33203125" style="109" customWidth="1"/>
    <col min="5387" max="5387" width="13" style="109" customWidth="1"/>
    <col min="5388" max="5388" width="13.109375" style="109" customWidth="1"/>
    <col min="5389" max="5631" width="9.109375" style="109"/>
    <col min="5632" max="5632" width="6.88671875" style="109" customWidth="1"/>
    <col min="5633" max="5633" width="22.33203125" style="109" customWidth="1"/>
    <col min="5634" max="5634" width="5.33203125" style="109" customWidth="1"/>
    <col min="5635" max="5635" width="6.109375" style="109" customWidth="1"/>
    <col min="5636" max="5636" width="5.109375" style="109" customWidth="1"/>
    <col min="5637" max="5637" width="4.6640625" style="109" customWidth="1"/>
    <col min="5638" max="5638" width="7.33203125" style="109" customWidth="1"/>
    <col min="5639" max="5639" width="8.109375" style="109" customWidth="1"/>
    <col min="5640" max="5640" width="10.109375" style="109" customWidth="1"/>
    <col min="5641" max="5642" width="13.33203125" style="109" customWidth="1"/>
    <col min="5643" max="5643" width="13" style="109" customWidth="1"/>
    <col min="5644" max="5644" width="13.109375" style="109" customWidth="1"/>
    <col min="5645" max="5887" width="9.109375" style="109"/>
    <col min="5888" max="5888" width="6.88671875" style="109" customWidth="1"/>
    <col min="5889" max="5889" width="22.33203125" style="109" customWidth="1"/>
    <col min="5890" max="5890" width="5.33203125" style="109" customWidth="1"/>
    <col min="5891" max="5891" width="6.109375" style="109" customWidth="1"/>
    <col min="5892" max="5892" width="5.109375" style="109" customWidth="1"/>
    <col min="5893" max="5893" width="4.6640625" style="109" customWidth="1"/>
    <col min="5894" max="5894" width="7.33203125" style="109" customWidth="1"/>
    <col min="5895" max="5895" width="8.109375" style="109" customWidth="1"/>
    <col min="5896" max="5896" width="10.109375" style="109" customWidth="1"/>
    <col min="5897" max="5898" width="13.33203125" style="109" customWidth="1"/>
    <col min="5899" max="5899" width="13" style="109" customWidth="1"/>
    <col min="5900" max="5900" width="13.109375" style="109" customWidth="1"/>
    <col min="5901" max="6143" width="9.109375" style="109"/>
    <col min="6144" max="6144" width="6.88671875" style="109" customWidth="1"/>
    <col min="6145" max="6145" width="22.33203125" style="109" customWidth="1"/>
    <col min="6146" max="6146" width="5.33203125" style="109" customWidth="1"/>
    <col min="6147" max="6147" width="6.109375" style="109" customWidth="1"/>
    <col min="6148" max="6148" width="5.109375" style="109" customWidth="1"/>
    <col min="6149" max="6149" width="4.6640625" style="109" customWidth="1"/>
    <col min="6150" max="6150" width="7.33203125" style="109" customWidth="1"/>
    <col min="6151" max="6151" width="8.109375" style="109" customWidth="1"/>
    <col min="6152" max="6152" width="10.109375" style="109" customWidth="1"/>
    <col min="6153" max="6154" width="13.33203125" style="109" customWidth="1"/>
    <col min="6155" max="6155" width="13" style="109" customWidth="1"/>
    <col min="6156" max="6156" width="13.109375" style="109" customWidth="1"/>
    <col min="6157" max="6399" width="9.109375" style="109"/>
    <col min="6400" max="6400" width="6.88671875" style="109" customWidth="1"/>
    <col min="6401" max="6401" width="22.33203125" style="109" customWidth="1"/>
    <col min="6402" max="6402" width="5.33203125" style="109" customWidth="1"/>
    <col min="6403" max="6403" width="6.109375" style="109" customWidth="1"/>
    <col min="6404" max="6404" width="5.109375" style="109" customWidth="1"/>
    <col min="6405" max="6405" width="4.6640625" style="109" customWidth="1"/>
    <col min="6406" max="6406" width="7.33203125" style="109" customWidth="1"/>
    <col min="6407" max="6407" width="8.109375" style="109" customWidth="1"/>
    <col min="6408" max="6408" width="10.109375" style="109" customWidth="1"/>
    <col min="6409" max="6410" width="13.33203125" style="109" customWidth="1"/>
    <col min="6411" max="6411" width="13" style="109" customWidth="1"/>
    <col min="6412" max="6412" width="13.109375" style="109" customWidth="1"/>
    <col min="6413" max="6655" width="9.109375" style="109"/>
    <col min="6656" max="6656" width="6.88671875" style="109" customWidth="1"/>
    <col min="6657" max="6657" width="22.33203125" style="109" customWidth="1"/>
    <col min="6658" max="6658" width="5.33203125" style="109" customWidth="1"/>
    <col min="6659" max="6659" width="6.109375" style="109" customWidth="1"/>
    <col min="6660" max="6660" width="5.109375" style="109" customWidth="1"/>
    <col min="6661" max="6661" width="4.6640625" style="109" customWidth="1"/>
    <col min="6662" max="6662" width="7.33203125" style="109" customWidth="1"/>
    <col min="6663" max="6663" width="8.109375" style="109" customWidth="1"/>
    <col min="6664" max="6664" width="10.109375" style="109" customWidth="1"/>
    <col min="6665" max="6666" width="13.33203125" style="109" customWidth="1"/>
    <col min="6667" max="6667" width="13" style="109" customWidth="1"/>
    <col min="6668" max="6668" width="13.109375" style="109" customWidth="1"/>
    <col min="6669" max="6911" width="9.109375" style="109"/>
    <col min="6912" max="6912" width="6.88671875" style="109" customWidth="1"/>
    <col min="6913" max="6913" width="22.33203125" style="109" customWidth="1"/>
    <col min="6914" max="6914" width="5.33203125" style="109" customWidth="1"/>
    <col min="6915" max="6915" width="6.109375" style="109" customWidth="1"/>
    <col min="6916" max="6916" width="5.109375" style="109" customWidth="1"/>
    <col min="6917" max="6917" width="4.6640625" style="109" customWidth="1"/>
    <col min="6918" max="6918" width="7.33203125" style="109" customWidth="1"/>
    <col min="6919" max="6919" width="8.109375" style="109" customWidth="1"/>
    <col min="6920" max="6920" width="10.109375" style="109" customWidth="1"/>
    <col min="6921" max="6922" width="13.33203125" style="109" customWidth="1"/>
    <col min="6923" max="6923" width="13" style="109" customWidth="1"/>
    <col min="6924" max="6924" width="13.109375" style="109" customWidth="1"/>
    <col min="6925" max="7167" width="9.109375" style="109"/>
    <col min="7168" max="7168" width="6.88671875" style="109" customWidth="1"/>
    <col min="7169" max="7169" width="22.33203125" style="109" customWidth="1"/>
    <col min="7170" max="7170" width="5.33203125" style="109" customWidth="1"/>
    <col min="7171" max="7171" width="6.109375" style="109" customWidth="1"/>
    <col min="7172" max="7172" width="5.109375" style="109" customWidth="1"/>
    <col min="7173" max="7173" width="4.6640625" style="109" customWidth="1"/>
    <col min="7174" max="7174" width="7.33203125" style="109" customWidth="1"/>
    <col min="7175" max="7175" width="8.109375" style="109" customWidth="1"/>
    <col min="7176" max="7176" width="10.109375" style="109" customWidth="1"/>
    <col min="7177" max="7178" width="13.33203125" style="109" customWidth="1"/>
    <col min="7179" max="7179" width="13" style="109" customWidth="1"/>
    <col min="7180" max="7180" width="13.109375" style="109" customWidth="1"/>
    <col min="7181" max="7423" width="9.109375" style="109"/>
    <col min="7424" max="7424" width="6.88671875" style="109" customWidth="1"/>
    <col min="7425" max="7425" width="22.33203125" style="109" customWidth="1"/>
    <col min="7426" max="7426" width="5.33203125" style="109" customWidth="1"/>
    <col min="7427" max="7427" width="6.109375" style="109" customWidth="1"/>
    <col min="7428" max="7428" width="5.109375" style="109" customWidth="1"/>
    <col min="7429" max="7429" width="4.6640625" style="109" customWidth="1"/>
    <col min="7430" max="7430" width="7.33203125" style="109" customWidth="1"/>
    <col min="7431" max="7431" width="8.109375" style="109" customWidth="1"/>
    <col min="7432" max="7432" width="10.109375" style="109" customWidth="1"/>
    <col min="7433" max="7434" width="13.33203125" style="109" customWidth="1"/>
    <col min="7435" max="7435" width="13" style="109" customWidth="1"/>
    <col min="7436" max="7436" width="13.109375" style="109" customWidth="1"/>
    <col min="7437" max="7679" width="9.109375" style="109"/>
    <col min="7680" max="7680" width="6.88671875" style="109" customWidth="1"/>
    <col min="7681" max="7681" width="22.33203125" style="109" customWidth="1"/>
    <col min="7682" max="7682" width="5.33203125" style="109" customWidth="1"/>
    <col min="7683" max="7683" width="6.109375" style="109" customWidth="1"/>
    <col min="7684" max="7684" width="5.109375" style="109" customWidth="1"/>
    <col min="7685" max="7685" width="4.6640625" style="109" customWidth="1"/>
    <col min="7686" max="7686" width="7.33203125" style="109" customWidth="1"/>
    <col min="7687" max="7687" width="8.109375" style="109" customWidth="1"/>
    <col min="7688" max="7688" width="10.109375" style="109" customWidth="1"/>
    <col min="7689" max="7690" width="13.33203125" style="109" customWidth="1"/>
    <col min="7691" max="7691" width="13" style="109" customWidth="1"/>
    <col min="7692" max="7692" width="13.109375" style="109" customWidth="1"/>
    <col min="7693" max="7935" width="9.109375" style="109"/>
    <col min="7936" max="7936" width="6.88671875" style="109" customWidth="1"/>
    <col min="7937" max="7937" width="22.33203125" style="109" customWidth="1"/>
    <col min="7938" max="7938" width="5.33203125" style="109" customWidth="1"/>
    <col min="7939" max="7939" width="6.109375" style="109" customWidth="1"/>
    <col min="7940" max="7940" width="5.109375" style="109" customWidth="1"/>
    <col min="7941" max="7941" width="4.6640625" style="109" customWidth="1"/>
    <col min="7942" max="7942" width="7.33203125" style="109" customWidth="1"/>
    <col min="7943" max="7943" width="8.109375" style="109" customWidth="1"/>
    <col min="7944" max="7944" width="10.109375" style="109" customWidth="1"/>
    <col min="7945" max="7946" width="13.33203125" style="109" customWidth="1"/>
    <col min="7947" max="7947" width="13" style="109" customWidth="1"/>
    <col min="7948" max="7948" width="13.109375" style="109" customWidth="1"/>
    <col min="7949" max="8191" width="9.109375" style="109"/>
    <col min="8192" max="8192" width="6.88671875" style="109" customWidth="1"/>
    <col min="8193" max="8193" width="22.33203125" style="109" customWidth="1"/>
    <col min="8194" max="8194" width="5.33203125" style="109" customWidth="1"/>
    <col min="8195" max="8195" width="6.109375" style="109" customWidth="1"/>
    <col min="8196" max="8196" width="5.109375" style="109" customWidth="1"/>
    <col min="8197" max="8197" width="4.6640625" style="109" customWidth="1"/>
    <col min="8198" max="8198" width="7.33203125" style="109" customWidth="1"/>
    <col min="8199" max="8199" width="8.109375" style="109" customWidth="1"/>
    <col min="8200" max="8200" width="10.109375" style="109" customWidth="1"/>
    <col min="8201" max="8202" width="13.33203125" style="109" customWidth="1"/>
    <col min="8203" max="8203" width="13" style="109" customWidth="1"/>
    <col min="8204" max="8204" width="13.109375" style="109" customWidth="1"/>
    <col min="8205" max="8447" width="9.109375" style="109"/>
    <col min="8448" max="8448" width="6.88671875" style="109" customWidth="1"/>
    <col min="8449" max="8449" width="22.33203125" style="109" customWidth="1"/>
    <col min="8450" max="8450" width="5.33203125" style="109" customWidth="1"/>
    <col min="8451" max="8451" width="6.109375" style="109" customWidth="1"/>
    <col min="8452" max="8452" width="5.109375" style="109" customWidth="1"/>
    <col min="8453" max="8453" width="4.6640625" style="109" customWidth="1"/>
    <col min="8454" max="8454" width="7.33203125" style="109" customWidth="1"/>
    <col min="8455" max="8455" width="8.109375" style="109" customWidth="1"/>
    <col min="8456" max="8456" width="10.109375" style="109" customWidth="1"/>
    <col min="8457" max="8458" width="13.33203125" style="109" customWidth="1"/>
    <col min="8459" max="8459" width="13" style="109" customWidth="1"/>
    <col min="8460" max="8460" width="13.109375" style="109" customWidth="1"/>
    <col min="8461" max="8703" width="9.109375" style="109"/>
    <col min="8704" max="8704" width="6.88671875" style="109" customWidth="1"/>
    <col min="8705" max="8705" width="22.33203125" style="109" customWidth="1"/>
    <col min="8706" max="8706" width="5.33203125" style="109" customWidth="1"/>
    <col min="8707" max="8707" width="6.109375" style="109" customWidth="1"/>
    <col min="8708" max="8708" width="5.109375" style="109" customWidth="1"/>
    <col min="8709" max="8709" width="4.6640625" style="109" customWidth="1"/>
    <col min="8710" max="8710" width="7.33203125" style="109" customWidth="1"/>
    <col min="8711" max="8711" width="8.109375" style="109" customWidth="1"/>
    <col min="8712" max="8712" width="10.109375" style="109" customWidth="1"/>
    <col min="8713" max="8714" width="13.33203125" style="109" customWidth="1"/>
    <col min="8715" max="8715" width="13" style="109" customWidth="1"/>
    <col min="8716" max="8716" width="13.109375" style="109" customWidth="1"/>
    <col min="8717" max="8959" width="9.109375" style="109"/>
    <col min="8960" max="8960" width="6.88671875" style="109" customWidth="1"/>
    <col min="8961" max="8961" width="22.33203125" style="109" customWidth="1"/>
    <col min="8962" max="8962" width="5.33203125" style="109" customWidth="1"/>
    <col min="8963" max="8963" width="6.109375" style="109" customWidth="1"/>
    <col min="8964" max="8964" width="5.109375" style="109" customWidth="1"/>
    <col min="8965" max="8965" width="4.6640625" style="109" customWidth="1"/>
    <col min="8966" max="8966" width="7.33203125" style="109" customWidth="1"/>
    <col min="8967" max="8967" width="8.109375" style="109" customWidth="1"/>
    <col min="8968" max="8968" width="10.109375" style="109" customWidth="1"/>
    <col min="8969" max="8970" width="13.33203125" style="109" customWidth="1"/>
    <col min="8971" max="8971" width="13" style="109" customWidth="1"/>
    <col min="8972" max="8972" width="13.109375" style="109" customWidth="1"/>
    <col min="8973" max="9215" width="9.109375" style="109"/>
    <col min="9216" max="9216" width="6.88671875" style="109" customWidth="1"/>
    <col min="9217" max="9217" width="22.33203125" style="109" customWidth="1"/>
    <col min="9218" max="9218" width="5.33203125" style="109" customWidth="1"/>
    <col min="9219" max="9219" width="6.109375" style="109" customWidth="1"/>
    <col min="9220" max="9220" width="5.109375" style="109" customWidth="1"/>
    <col min="9221" max="9221" width="4.6640625" style="109" customWidth="1"/>
    <col min="9222" max="9222" width="7.33203125" style="109" customWidth="1"/>
    <col min="9223" max="9223" width="8.109375" style="109" customWidth="1"/>
    <col min="9224" max="9224" width="10.109375" style="109" customWidth="1"/>
    <col min="9225" max="9226" width="13.33203125" style="109" customWidth="1"/>
    <col min="9227" max="9227" width="13" style="109" customWidth="1"/>
    <col min="9228" max="9228" width="13.109375" style="109" customWidth="1"/>
    <col min="9229" max="9471" width="9.109375" style="109"/>
    <col min="9472" max="9472" width="6.88671875" style="109" customWidth="1"/>
    <col min="9473" max="9473" width="22.33203125" style="109" customWidth="1"/>
    <col min="9474" max="9474" width="5.33203125" style="109" customWidth="1"/>
    <col min="9475" max="9475" width="6.109375" style="109" customWidth="1"/>
    <col min="9476" max="9476" width="5.109375" style="109" customWidth="1"/>
    <col min="9477" max="9477" width="4.6640625" style="109" customWidth="1"/>
    <col min="9478" max="9478" width="7.33203125" style="109" customWidth="1"/>
    <col min="9479" max="9479" width="8.109375" style="109" customWidth="1"/>
    <col min="9480" max="9480" width="10.109375" style="109" customWidth="1"/>
    <col min="9481" max="9482" width="13.33203125" style="109" customWidth="1"/>
    <col min="9483" max="9483" width="13" style="109" customWidth="1"/>
    <col min="9484" max="9484" width="13.109375" style="109" customWidth="1"/>
    <col min="9485" max="9727" width="9.109375" style="109"/>
    <col min="9728" max="9728" width="6.88671875" style="109" customWidth="1"/>
    <col min="9729" max="9729" width="22.33203125" style="109" customWidth="1"/>
    <col min="9730" max="9730" width="5.33203125" style="109" customWidth="1"/>
    <col min="9731" max="9731" width="6.109375" style="109" customWidth="1"/>
    <col min="9732" max="9732" width="5.109375" style="109" customWidth="1"/>
    <col min="9733" max="9733" width="4.6640625" style="109" customWidth="1"/>
    <col min="9734" max="9734" width="7.33203125" style="109" customWidth="1"/>
    <col min="9735" max="9735" width="8.109375" style="109" customWidth="1"/>
    <col min="9736" max="9736" width="10.109375" style="109" customWidth="1"/>
    <col min="9737" max="9738" width="13.33203125" style="109" customWidth="1"/>
    <col min="9739" max="9739" width="13" style="109" customWidth="1"/>
    <col min="9740" max="9740" width="13.109375" style="109" customWidth="1"/>
    <col min="9741" max="9983" width="9.109375" style="109"/>
    <col min="9984" max="9984" width="6.88671875" style="109" customWidth="1"/>
    <col min="9985" max="9985" width="22.33203125" style="109" customWidth="1"/>
    <col min="9986" max="9986" width="5.33203125" style="109" customWidth="1"/>
    <col min="9987" max="9987" width="6.109375" style="109" customWidth="1"/>
    <col min="9988" max="9988" width="5.109375" style="109" customWidth="1"/>
    <col min="9989" max="9989" width="4.6640625" style="109" customWidth="1"/>
    <col min="9990" max="9990" width="7.33203125" style="109" customWidth="1"/>
    <col min="9991" max="9991" width="8.109375" style="109" customWidth="1"/>
    <col min="9992" max="9992" width="10.109375" style="109" customWidth="1"/>
    <col min="9993" max="9994" width="13.33203125" style="109" customWidth="1"/>
    <col min="9995" max="9995" width="13" style="109" customWidth="1"/>
    <col min="9996" max="9996" width="13.109375" style="109" customWidth="1"/>
    <col min="9997" max="10239" width="9.109375" style="109"/>
    <col min="10240" max="10240" width="6.88671875" style="109" customWidth="1"/>
    <col min="10241" max="10241" width="22.33203125" style="109" customWidth="1"/>
    <col min="10242" max="10242" width="5.33203125" style="109" customWidth="1"/>
    <col min="10243" max="10243" width="6.109375" style="109" customWidth="1"/>
    <col min="10244" max="10244" width="5.109375" style="109" customWidth="1"/>
    <col min="10245" max="10245" width="4.6640625" style="109" customWidth="1"/>
    <col min="10246" max="10246" width="7.33203125" style="109" customWidth="1"/>
    <col min="10247" max="10247" width="8.109375" style="109" customWidth="1"/>
    <col min="10248" max="10248" width="10.109375" style="109" customWidth="1"/>
    <col min="10249" max="10250" width="13.33203125" style="109" customWidth="1"/>
    <col min="10251" max="10251" width="13" style="109" customWidth="1"/>
    <col min="10252" max="10252" width="13.109375" style="109" customWidth="1"/>
    <col min="10253" max="10495" width="9.109375" style="109"/>
    <col min="10496" max="10496" width="6.88671875" style="109" customWidth="1"/>
    <col min="10497" max="10497" width="22.33203125" style="109" customWidth="1"/>
    <col min="10498" max="10498" width="5.33203125" style="109" customWidth="1"/>
    <col min="10499" max="10499" width="6.109375" style="109" customWidth="1"/>
    <col min="10500" max="10500" width="5.109375" style="109" customWidth="1"/>
    <col min="10501" max="10501" width="4.6640625" style="109" customWidth="1"/>
    <col min="10502" max="10502" width="7.33203125" style="109" customWidth="1"/>
    <col min="10503" max="10503" width="8.109375" style="109" customWidth="1"/>
    <col min="10504" max="10504" width="10.109375" style="109" customWidth="1"/>
    <col min="10505" max="10506" width="13.33203125" style="109" customWidth="1"/>
    <col min="10507" max="10507" width="13" style="109" customWidth="1"/>
    <col min="10508" max="10508" width="13.109375" style="109" customWidth="1"/>
    <col min="10509" max="10751" width="9.109375" style="109"/>
    <col min="10752" max="10752" width="6.88671875" style="109" customWidth="1"/>
    <col min="10753" max="10753" width="22.33203125" style="109" customWidth="1"/>
    <col min="10754" max="10754" width="5.33203125" style="109" customWidth="1"/>
    <col min="10755" max="10755" width="6.109375" style="109" customWidth="1"/>
    <col min="10756" max="10756" width="5.109375" style="109" customWidth="1"/>
    <col min="10757" max="10757" width="4.6640625" style="109" customWidth="1"/>
    <col min="10758" max="10758" width="7.33203125" style="109" customWidth="1"/>
    <col min="10759" max="10759" width="8.109375" style="109" customWidth="1"/>
    <col min="10760" max="10760" width="10.109375" style="109" customWidth="1"/>
    <col min="10761" max="10762" width="13.33203125" style="109" customWidth="1"/>
    <col min="10763" max="10763" width="13" style="109" customWidth="1"/>
    <col min="10764" max="10764" width="13.109375" style="109" customWidth="1"/>
    <col min="10765" max="11007" width="9.109375" style="109"/>
    <col min="11008" max="11008" width="6.88671875" style="109" customWidth="1"/>
    <col min="11009" max="11009" width="22.33203125" style="109" customWidth="1"/>
    <col min="11010" max="11010" width="5.33203125" style="109" customWidth="1"/>
    <col min="11011" max="11011" width="6.109375" style="109" customWidth="1"/>
    <col min="11012" max="11012" width="5.109375" style="109" customWidth="1"/>
    <col min="11013" max="11013" width="4.6640625" style="109" customWidth="1"/>
    <col min="11014" max="11014" width="7.33203125" style="109" customWidth="1"/>
    <col min="11015" max="11015" width="8.109375" style="109" customWidth="1"/>
    <col min="11016" max="11016" width="10.109375" style="109" customWidth="1"/>
    <col min="11017" max="11018" width="13.33203125" style="109" customWidth="1"/>
    <col min="11019" max="11019" width="13" style="109" customWidth="1"/>
    <col min="11020" max="11020" width="13.109375" style="109" customWidth="1"/>
    <col min="11021" max="11263" width="9.109375" style="109"/>
    <col min="11264" max="11264" width="6.88671875" style="109" customWidth="1"/>
    <col min="11265" max="11265" width="22.33203125" style="109" customWidth="1"/>
    <col min="11266" max="11266" width="5.33203125" style="109" customWidth="1"/>
    <col min="11267" max="11267" width="6.109375" style="109" customWidth="1"/>
    <col min="11268" max="11268" width="5.109375" style="109" customWidth="1"/>
    <col min="11269" max="11269" width="4.6640625" style="109" customWidth="1"/>
    <col min="11270" max="11270" width="7.33203125" style="109" customWidth="1"/>
    <col min="11271" max="11271" width="8.109375" style="109" customWidth="1"/>
    <col min="11272" max="11272" width="10.109375" style="109" customWidth="1"/>
    <col min="11273" max="11274" width="13.33203125" style="109" customWidth="1"/>
    <col min="11275" max="11275" width="13" style="109" customWidth="1"/>
    <col min="11276" max="11276" width="13.109375" style="109" customWidth="1"/>
    <col min="11277" max="11519" width="9.109375" style="109"/>
    <col min="11520" max="11520" width="6.88671875" style="109" customWidth="1"/>
    <col min="11521" max="11521" width="22.33203125" style="109" customWidth="1"/>
    <col min="11522" max="11522" width="5.33203125" style="109" customWidth="1"/>
    <col min="11523" max="11523" width="6.109375" style="109" customWidth="1"/>
    <col min="11524" max="11524" width="5.109375" style="109" customWidth="1"/>
    <col min="11525" max="11525" width="4.6640625" style="109" customWidth="1"/>
    <col min="11526" max="11526" width="7.33203125" style="109" customWidth="1"/>
    <col min="11527" max="11527" width="8.109375" style="109" customWidth="1"/>
    <col min="11528" max="11528" width="10.109375" style="109" customWidth="1"/>
    <col min="11529" max="11530" width="13.33203125" style="109" customWidth="1"/>
    <col min="11531" max="11531" width="13" style="109" customWidth="1"/>
    <col min="11532" max="11532" width="13.109375" style="109" customWidth="1"/>
    <col min="11533" max="11775" width="9.109375" style="109"/>
    <col min="11776" max="11776" width="6.88671875" style="109" customWidth="1"/>
    <col min="11777" max="11777" width="22.33203125" style="109" customWidth="1"/>
    <col min="11778" max="11778" width="5.33203125" style="109" customWidth="1"/>
    <col min="11779" max="11779" width="6.109375" style="109" customWidth="1"/>
    <col min="11780" max="11780" width="5.109375" style="109" customWidth="1"/>
    <col min="11781" max="11781" width="4.6640625" style="109" customWidth="1"/>
    <col min="11782" max="11782" width="7.33203125" style="109" customWidth="1"/>
    <col min="11783" max="11783" width="8.109375" style="109" customWidth="1"/>
    <col min="11784" max="11784" width="10.109375" style="109" customWidth="1"/>
    <col min="11785" max="11786" width="13.33203125" style="109" customWidth="1"/>
    <col min="11787" max="11787" width="13" style="109" customWidth="1"/>
    <col min="11788" max="11788" width="13.109375" style="109" customWidth="1"/>
    <col min="11789" max="12031" width="9.109375" style="109"/>
    <col min="12032" max="12032" width="6.88671875" style="109" customWidth="1"/>
    <col min="12033" max="12033" width="22.33203125" style="109" customWidth="1"/>
    <col min="12034" max="12034" width="5.33203125" style="109" customWidth="1"/>
    <col min="12035" max="12035" width="6.109375" style="109" customWidth="1"/>
    <col min="12036" max="12036" width="5.109375" style="109" customWidth="1"/>
    <col min="12037" max="12037" width="4.6640625" style="109" customWidth="1"/>
    <col min="12038" max="12038" width="7.33203125" style="109" customWidth="1"/>
    <col min="12039" max="12039" width="8.109375" style="109" customWidth="1"/>
    <col min="12040" max="12040" width="10.109375" style="109" customWidth="1"/>
    <col min="12041" max="12042" width="13.33203125" style="109" customWidth="1"/>
    <col min="12043" max="12043" width="13" style="109" customWidth="1"/>
    <col min="12044" max="12044" width="13.109375" style="109" customWidth="1"/>
    <col min="12045" max="12287" width="9.109375" style="109"/>
    <col min="12288" max="12288" width="6.88671875" style="109" customWidth="1"/>
    <col min="12289" max="12289" width="22.33203125" style="109" customWidth="1"/>
    <col min="12290" max="12290" width="5.33203125" style="109" customWidth="1"/>
    <col min="12291" max="12291" width="6.109375" style="109" customWidth="1"/>
    <col min="12292" max="12292" width="5.109375" style="109" customWidth="1"/>
    <col min="12293" max="12293" width="4.6640625" style="109" customWidth="1"/>
    <col min="12294" max="12294" width="7.33203125" style="109" customWidth="1"/>
    <col min="12295" max="12295" width="8.109375" style="109" customWidth="1"/>
    <col min="12296" max="12296" width="10.109375" style="109" customWidth="1"/>
    <col min="12297" max="12298" width="13.33203125" style="109" customWidth="1"/>
    <col min="12299" max="12299" width="13" style="109" customWidth="1"/>
    <col min="12300" max="12300" width="13.109375" style="109" customWidth="1"/>
    <col min="12301" max="12543" width="9.109375" style="109"/>
    <col min="12544" max="12544" width="6.88671875" style="109" customWidth="1"/>
    <col min="12545" max="12545" width="22.33203125" style="109" customWidth="1"/>
    <col min="12546" max="12546" width="5.33203125" style="109" customWidth="1"/>
    <col min="12547" max="12547" width="6.109375" style="109" customWidth="1"/>
    <col min="12548" max="12548" width="5.109375" style="109" customWidth="1"/>
    <col min="12549" max="12549" width="4.6640625" style="109" customWidth="1"/>
    <col min="12550" max="12550" width="7.33203125" style="109" customWidth="1"/>
    <col min="12551" max="12551" width="8.109375" style="109" customWidth="1"/>
    <col min="12552" max="12552" width="10.109375" style="109" customWidth="1"/>
    <col min="12553" max="12554" width="13.33203125" style="109" customWidth="1"/>
    <col min="12555" max="12555" width="13" style="109" customWidth="1"/>
    <col min="12556" max="12556" width="13.109375" style="109" customWidth="1"/>
    <col min="12557" max="12799" width="9.109375" style="109"/>
    <col min="12800" max="12800" width="6.88671875" style="109" customWidth="1"/>
    <col min="12801" max="12801" width="22.33203125" style="109" customWidth="1"/>
    <col min="12802" max="12802" width="5.33203125" style="109" customWidth="1"/>
    <col min="12803" max="12803" width="6.109375" style="109" customWidth="1"/>
    <col min="12804" max="12804" width="5.109375" style="109" customWidth="1"/>
    <col min="12805" max="12805" width="4.6640625" style="109" customWidth="1"/>
    <col min="12806" max="12806" width="7.33203125" style="109" customWidth="1"/>
    <col min="12807" max="12807" width="8.109375" style="109" customWidth="1"/>
    <col min="12808" max="12808" width="10.109375" style="109" customWidth="1"/>
    <col min="12809" max="12810" width="13.33203125" style="109" customWidth="1"/>
    <col min="12811" max="12811" width="13" style="109" customWidth="1"/>
    <col min="12812" max="12812" width="13.109375" style="109" customWidth="1"/>
    <col min="12813" max="13055" width="9.109375" style="109"/>
    <col min="13056" max="13056" width="6.88671875" style="109" customWidth="1"/>
    <col min="13057" max="13057" width="22.33203125" style="109" customWidth="1"/>
    <col min="13058" max="13058" width="5.33203125" style="109" customWidth="1"/>
    <col min="13059" max="13059" width="6.109375" style="109" customWidth="1"/>
    <col min="13060" max="13060" width="5.109375" style="109" customWidth="1"/>
    <col min="13061" max="13061" width="4.6640625" style="109" customWidth="1"/>
    <col min="13062" max="13062" width="7.33203125" style="109" customWidth="1"/>
    <col min="13063" max="13063" width="8.109375" style="109" customWidth="1"/>
    <col min="13064" max="13064" width="10.109375" style="109" customWidth="1"/>
    <col min="13065" max="13066" width="13.33203125" style="109" customWidth="1"/>
    <col min="13067" max="13067" width="13" style="109" customWidth="1"/>
    <col min="13068" max="13068" width="13.109375" style="109" customWidth="1"/>
    <col min="13069" max="13311" width="9.109375" style="109"/>
    <col min="13312" max="13312" width="6.88671875" style="109" customWidth="1"/>
    <col min="13313" max="13313" width="22.33203125" style="109" customWidth="1"/>
    <col min="13314" max="13314" width="5.33203125" style="109" customWidth="1"/>
    <col min="13315" max="13315" width="6.109375" style="109" customWidth="1"/>
    <col min="13316" max="13316" width="5.109375" style="109" customWidth="1"/>
    <col min="13317" max="13317" width="4.6640625" style="109" customWidth="1"/>
    <col min="13318" max="13318" width="7.33203125" style="109" customWidth="1"/>
    <col min="13319" max="13319" width="8.109375" style="109" customWidth="1"/>
    <col min="13320" max="13320" width="10.109375" style="109" customWidth="1"/>
    <col min="13321" max="13322" width="13.33203125" style="109" customWidth="1"/>
    <col min="13323" max="13323" width="13" style="109" customWidth="1"/>
    <col min="13324" max="13324" width="13.109375" style="109" customWidth="1"/>
    <col min="13325" max="13567" width="9.109375" style="109"/>
    <col min="13568" max="13568" width="6.88671875" style="109" customWidth="1"/>
    <col min="13569" max="13569" width="22.33203125" style="109" customWidth="1"/>
    <col min="13570" max="13570" width="5.33203125" style="109" customWidth="1"/>
    <col min="13571" max="13571" width="6.109375" style="109" customWidth="1"/>
    <col min="13572" max="13572" width="5.109375" style="109" customWidth="1"/>
    <col min="13573" max="13573" width="4.6640625" style="109" customWidth="1"/>
    <col min="13574" max="13574" width="7.33203125" style="109" customWidth="1"/>
    <col min="13575" max="13575" width="8.109375" style="109" customWidth="1"/>
    <col min="13576" max="13576" width="10.109375" style="109" customWidth="1"/>
    <col min="13577" max="13578" width="13.33203125" style="109" customWidth="1"/>
    <col min="13579" max="13579" width="13" style="109" customWidth="1"/>
    <col min="13580" max="13580" width="13.109375" style="109" customWidth="1"/>
    <col min="13581" max="13823" width="9.109375" style="109"/>
    <col min="13824" max="13824" width="6.88671875" style="109" customWidth="1"/>
    <col min="13825" max="13825" width="22.33203125" style="109" customWidth="1"/>
    <col min="13826" max="13826" width="5.33203125" style="109" customWidth="1"/>
    <col min="13827" max="13827" width="6.109375" style="109" customWidth="1"/>
    <col min="13828" max="13828" width="5.109375" style="109" customWidth="1"/>
    <col min="13829" max="13829" width="4.6640625" style="109" customWidth="1"/>
    <col min="13830" max="13830" width="7.33203125" style="109" customWidth="1"/>
    <col min="13831" max="13831" width="8.109375" style="109" customWidth="1"/>
    <col min="13832" max="13832" width="10.109375" style="109" customWidth="1"/>
    <col min="13833" max="13834" width="13.33203125" style="109" customWidth="1"/>
    <col min="13835" max="13835" width="13" style="109" customWidth="1"/>
    <col min="13836" max="13836" width="13.109375" style="109" customWidth="1"/>
    <col min="13837" max="14079" width="9.109375" style="109"/>
    <col min="14080" max="14080" width="6.88671875" style="109" customWidth="1"/>
    <col min="14081" max="14081" width="22.33203125" style="109" customWidth="1"/>
    <col min="14082" max="14082" width="5.33203125" style="109" customWidth="1"/>
    <col min="14083" max="14083" width="6.109375" style="109" customWidth="1"/>
    <col min="14084" max="14084" width="5.109375" style="109" customWidth="1"/>
    <col min="14085" max="14085" width="4.6640625" style="109" customWidth="1"/>
    <col min="14086" max="14086" width="7.33203125" style="109" customWidth="1"/>
    <col min="14087" max="14087" width="8.109375" style="109" customWidth="1"/>
    <col min="14088" max="14088" width="10.109375" style="109" customWidth="1"/>
    <col min="14089" max="14090" width="13.33203125" style="109" customWidth="1"/>
    <col min="14091" max="14091" width="13" style="109" customWidth="1"/>
    <col min="14092" max="14092" width="13.109375" style="109" customWidth="1"/>
    <col min="14093" max="14335" width="9.109375" style="109"/>
    <col min="14336" max="14336" width="6.88671875" style="109" customWidth="1"/>
    <col min="14337" max="14337" width="22.33203125" style="109" customWidth="1"/>
    <col min="14338" max="14338" width="5.33203125" style="109" customWidth="1"/>
    <col min="14339" max="14339" width="6.109375" style="109" customWidth="1"/>
    <col min="14340" max="14340" width="5.109375" style="109" customWidth="1"/>
    <col min="14341" max="14341" width="4.6640625" style="109" customWidth="1"/>
    <col min="14342" max="14342" width="7.33203125" style="109" customWidth="1"/>
    <col min="14343" max="14343" width="8.109375" style="109" customWidth="1"/>
    <col min="14344" max="14344" width="10.109375" style="109" customWidth="1"/>
    <col min="14345" max="14346" width="13.33203125" style="109" customWidth="1"/>
    <col min="14347" max="14347" width="13" style="109" customWidth="1"/>
    <col min="14348" max="14348" width="13.109375" style="109" customWidth="1"/>
    <col min="14349" max="14591" width="9.109375" style="109"/>
    <col min="14592" max="14592" width="6.88671875" style="109" customWidth="1"/>
    <col min="14593" max="14593" width="22.33203125" style="109" customWidth="1"/>
    <col min="14594" max="14594" width="5.33203125" style="109" customWidth="1"/>
    <col min="14595" max="14595" width="6.109375" style="109" customWidth="1"/>
    <col min="14596" max="14596" width="5.109375" style="109" customWidth="1"/>
    <col min="14597" max="14597" width="4.6640625" style="109" customWidth="1"/>
    <col min="14598" max="14598" width="7.33203125" style="109" customWidth="1"/>
    <col min="14599" max="14599" width="8.109375" style="109" customWidth="1"/>
    <col min="14600" max="14600" width="10.109375" style="109" customWidth="1"/>
    <col min="14601" max="14602" width="13.33203125" style="109" customWidth="1"/>
    <col min="14603" max="14603" width="13" style="109" customWidth="1"/>
    <col min="14604" max="14604" width="13.109375" style="109" customWidth="1"/>
    <col min="14605" max="14847" width="9.109375" style="109"/>
    <col min="14848" max="14848" width="6.88671875" style="109" customWidth="1"/>
    <col min="14849" max="14849" width="22.33203125" style="109" customWidth="1"/>
    <col min="14850" max="14850" width="5.33203125" style="109" customWidth="1"/>
    <col min="14851" max="14851" width="6.109375" style="109" customWidth="1"/>
    <col min="14852" max="14852" width="5.109375" style="109" customWidth="1"/>
    <col min="14853" max="14853" width="4.6640625" style="109" customWidth="1"/>
    <col min="14854" max="14854" width="7.33203125" style="109" customWidth="1"/>
    <col min="14855" max="14855" width="8.109375" style="109" customWidth="1"/>
    <col min="14856" max="14856" width="10.109375" style="109" customWidth="1"/>
    <col min="14857" max="14858" width="13.33203125" style="109" customWidth="1"/>
    <col min="14859" max="14859" width="13" style="109" customWidth="1"/>
    <col min="14860" max="14860" width="13.109375" style="109" customWidth="1"/>
    <col min="14861" max="15103" width="9.109375" style="109"/>
    <col min="15104" max="15104" width="6.88671875" style="109" customWidth="1"/>
    <col min="15105" max="15105" width="22.33203125" style="109" customWidth="1"/>
    <col min="15106" max="15106" width="5.33203125" style="109" customWidth="1"/>
    <col min="15107" max="15107" width="6.109375" style="109" customWidth="1"/>
    <col min="15108" max="15108" width="5.109375" style="109" customWidth="1"/>
    <col min="15109" max="15109" width="4.6640625" style="109" customWidth="1"/>
    <col min="15110" max="15110" width="7.33203125" style="109" customWidth="1"/>
    <col min="15111" max="15111" width="8.109375" style="109" customWidth="1"/>
    <col min="15112" max="15112" width="10.109375" style="109" customWidth="1"/>
    <col min="15113" max="15114" width="13.33203125" style="109" customWidth="1"/>
    <col min="15115" max="15115" width="13" style="109" customWidth="1"/>
    <col min="15116" max="15116" width="13.109375" style="109" customWidth="1"/>
    <col min="15117" max="15359" width="9.109375" style="109"/>
    <col min="15360" max="15360" width="6.88671875" style="109" customWidth="1"/>
    <col min="15361" max="15361" width="22.33203125" style="109" customWidth="1"/>
    <col min="15362" max="15362" width="5.33203125" style="109" customWidth="1"/>
    <col min="15363" max="15363" width="6.109375" style="109" customWidth="1"/>
    <col min="15364" max="15364" width="5.109375" style="109" customWidth="1"/>
    <col min="15365" max="15365" width="4.6640625" style="109" customWidth="1"/>
    <col min="15366" max="15366" width="7.33203125" style="109" customWidth="1"/>
    <col min="15367" max="15367" width="8.109375" style="109" customWidth="1"/>
    <col min="15368" max="15368" width="10.109375" style="109" customWidth="1"/>
    <col min="15369" max="15370" width="13.33203125" style="109" customWidth="1"/>
    <col min="15371" max="15371" width="13" style="109" customWidth="1"/>
    <col min="15372" max="15372" width="13.109375" style="109" customWidth="1"/>
    <col min="15373" max="15615" width="9.109375" style="109"/>
    <col min="15616" max="15616" width="6.88671875" style="109" customWidth="1"/>
    <col min="15617" max="15617" width="22.33203125" style="109" customWidth="1"/>
    <col min="15618" max="15618" width="5.33203125" style="109" customWidth="1"/>
    <col min="15619" max="15619" width="6.109375" style="109" customWidth="1"/>
    <col min="15620" max="15620" width="5.109375" style="109" customWidth="1"/>
    <col min="15621" max="15621" width="4.6640625" style="109" customWidth="1"/>
    <col min="15622" max="15622" width="7.33203125" style="109" customWidth="1"/>
    <col min="15623" max="15623" width="8.109375" style="109" customWidth="1"/>
    <col min="15624" max="15624" width="10.109375" style="109" customWidth="1"/>
    <col min="15625" max="15626" width="13.33203125" style="109" customWidth="1"/>
    <col min="15627" max="15627" width="13" style="109" customWidth="1"/>
    <col min="15628" max="15628" width="13.109375" style="109" customWidth="1"/>
    <col min="15629" max="15871" width="9.109375" style="109"/>
    <col min="15872" max="15872" width="6.88671875" style="109" customWidth="1"/>
    <col min="15873" max="15873" width="22.33203125" style="109" customWidth="1"/>
    <col min="15874" max="15874" width="5.33203125" style="109" customWidth="1"/>
    <col min="15875" max="15875" width="6.109375" style="109" customWidth="1"/>
    <col min="15876" max="15876" width="5.109375" style="109" customWidth="1"/>
    <col min="15877" max="15877" width="4.6640625" style="109" customWidth="1"/>
    <col min="15878" max="15878" width="7.33203125" style="109" customWidth="1"/>
    <col min="15879" max="15879" width="8.109375" style="109" customWidth="1"/>
    <col min="15880" max="15880" width="10.109375" style="109" customWidth="1"/>
    <col min="15881" max="15882" width="13.33203125" style="109" customWidth="1"/>
    <col min="15883" max="15883" width="13" style="109" customWidth="1"/>
    <col min="15884" max="15884" width="13.109375" style="109" customWidth="1"/>
    <col min="15885" max="16127" width="9.109375" style="109"/>
    <col min="16128" max="16128" width="6.88671875" style="109" customWidth="1"/>
    <col min="16129" max="16129" width="22.33203125" style="109" customWidth="1"/>
    <col min="16130" max="16130" width="5.33203125" style="109" customWidth="1"/>
    <col min="16131" max="16131" width="6.109375" style="109" customWidth="1"/>
    <col min="16132" max="16132" width="5.109375" style="109" customWidth="1"/>
    <col min="16133" max="16133" width="4.6640625" style="109" customWidth="1"/>
    <col min="16134" max="16134" width="7.33203125" style="109" customWidth="1"/>
    <col min="16135" max="16135" width="8.109375" style="109" customWidth="1"/>
    <col min="16136" max="16136" width="10.109375" style="109" customWidth="1"/>
    <col min="16137" max="16138" width="13.33203125" style="109" customWidth="1"/>
    <col min="16139" max="16139" width="13" style="109" customWidth="1"/>
    <col min="16140" max="16140" width="13.109375" style="109" customWidth="1"/>
    <col min="16141" max="16384" width="9.109375" style="109"/>
  </cols>
  <sheetData>
    <row r="1" spans="2:15" s="2" customFormat="1" ht="15.75" customHeight="1" x14ac:dyDescent="0.3">
      <c r="F1" s="57"/>
    </row>
    <row r="2" spans="2:15" s="2" customFormat="1" ht="15.75" customHeight="1" x14ac:dyDescent="0.3">
      <c r="B2" s="42" t="s">
        <v>0</v>
      </c>
      <c r="F2" s="57"/>
    </row>
    <row r="3" spans="2:15" s="2" customFormat="1" ht="15.75" customHeight="1" x14ac:dyDescent="0.3">
      <c r="B3" s="42"/>
      <c r="F3" s="57"/>
    </row>
    <row r="4" spans="2:15" s="2" customFormat="1" ht="15.75" customHeight="1" x14ac:dyDescent="0.3">
      <c r="B4" s="42" t="s">
        <v>1</v>
      </c>
      <c r="F4" s="57"/>
    </row>
    <row r="5" spans="2:15" s="2" customFormat="1" ht="15.75" customHeight="1" x14ac:dyDescent="0.3">
      <c r="B5" s="42"/>
      <c r="E5" s="57"/>
    </row>
    <row r="6" spans="2:15" s="2" customFormat="1" ht="15.75" customHeight="1" x14ac:dyDescent="0.3">
      <c r="B6" s="42"/>
    </row>
    <row r="7" spans="2:15" s="2" customFormat="1" ht="15.75" customHeight="1" x14ac:dyDescent="0.3">
      <c r="B7" s="168" t="s">
        <v>606</v>
      </c>
      <c r="C7" s="166"/>
      <c r="D7" s="166"/>
      <c r="E7" s="166"/>
      <c r="F7" s="166"/>
      <c r="G7" s="166"/>
    </row>
    <row r="8" spans="2:15" ht="15.75" customHeight="1" thickBot="1" x14ac:dyDescent="0.4">
      <c r="O8" s="71"/>
    </row>
    <row r="9" spans="2:15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5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5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5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5" ht="14.4" thickBot="1" x14ac:dyDescent="0.3">
      <c r="B13" s="24" t="s">
        <v>12</v>
      </c>
      <c r="C13" s="165" t="s">
        <v>1031</v>
      </c>
      <c r="D13" s="398"/>
      <c r="E13" s="182">
        <v>3000</v>
      </c>
      <c r="F13" s="25" t="s">
        <v>182</v>
      </c>
      <c r="G13" s="165"/>
      <c r="H13" s="165"/>
      <c r="I13" s="165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</row>
    <row r="14" spans="2:15" ht="14.4" thickBot="1" x14ac:dyDescent="0.3">
      <c r="B14" s="24" t="s">
        <v>13</v>
      </c>
      <c r="C14" s="101" t="s">
        <v>251</v>
      </c>
      <c r="D14" s="130"/>
      <c r="E14" s="37">
        <v>5000</v>
      </c>
      <c r="F14" s="29" t="s">
        <v>182</v>
      </c>
      <c r="G14" s="101"/>
      <c r="H14" s="101"/>
      <c r="I14" s="101"/>
      <c r="J14" s="107">
        <v>0</v>
      </c>
      <c r="K14" s="107">
        <f t="shared" ref="K14" si="0">ROUND((J14*1.095),2)</f>
        <v>0</v>
      </c>
      <c r="L14" s="94">
        <f t="shared" ref="L14" si="1">E14*J14</f>
        <v>0</v>
      </c>
      <c r="M14" s="95">
        <f t="shared" ref="M14" si="2">E14*K14</f>
        <v>0</v>
      </c>
    </row>
    <row r="15" spans="2:15" x14ac:dyDescent="0.25">
      <c r="B15" s="24" t="s">
        <v>14</v>
      </c>
      <c r="C15" s="101" t="s">
        <v>615</v>
      </c>
      <c r="D15" s="130"/>
      <c r="E15" s="37">
        <v>2000</v>
      </c>
      <c r="F15" s="29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5" s="1" customFormat="1" ht="16.5" customHeight="1" thickBot="1" x14ac:dyDescent="0.35">
      <c r="B16" s="329"/>
      <c r="C16" s="337" t="s">
        <v>75</v>
      </c>
      <c r="D16" s="337"/>
      <c r="E16" s="393">
        <f>SUM(E13:E15)</f>
        <v>10000</v>
      </c>
      <c r="F16" s="338"/>
      <c r="G16" s="338"/>
      <c r="H16" s="338"/>
      <c r="I16" s="338"/>
      <c r="J16" s="339"/>
      <c r="K16" s="339"/>
      <c r="L16" s="340">
        <f>SUM(L13:L15)</f>
        <v>0</v>
      </c>
      <c r="M16" s="340">
        <f>SUM(M13:M15)</f>
        <v>0</v>
      </c>
    </row>
    <row r="17" spans="2:10" ht="15.6" x14ac:dyDescent="0.25">
      <c r="B17" s="56"/>
      <c r="C17" s="56"/>
      <c r="D17" s="56"/>
      <c r="E17" s="56"/>
      <c r="F17" s="56"/>
      <c r="G17" s="56"/>
      <c r="H17" s="56"/>
      <c r="I17" s="56"/>
      <c r="J17" s="56"/>
    </row>
    <row r="18" spans="2:10" s="240" customFormat="1" ht="15.6" x14ac:dyDescent="0.3">
      <c r="B18" s="235" t="s">
        <v>550</v>
      </c>
      <c r="C18" s="6"/>
      <c r="D18" s="6"/>
      <c r="E18" s="6"/>
    </row>
    <row r="19" spans="2:10" s="240" customFormat="1" ht="15.6" x14ac:dyDescent="0.3">
      <c r="B19" s="233" t="s">
        <v>584</v>
      </c>
      <c r="C19" s="6"/>
      <c r="D19" s="6"/>
      <c r="E19" s="6"/>
      <c r="F19" s="6"/>
      <c r="G19" s="232"/>
      <c r="H19" s="6"/>
      <c r="I19" s="6"/>
    </row>
    <row r="20" spans="2:10" s="240" customFormat="1" ht="15.6" x14ac:dyDescent="0.3">
      <c r="B20" s="233" t="s">
        <v>585</v>
      </c>
      <c r="C20" s="6"/>
      <c r="D20" s="6"/>
      <c r="E20" s="6"/>
      <c r="F20" s="6"/>
      <c r="G20" s="232"/>
      <c r="H20" s="6"/>
      <c r="I20" s="6"/>
    </row>
    <row r="21" spans="2:10" s="240" customFormat="1" ht="15.6" x14ac:dyDescent="0.3">
      <c r="B21" s="231" t="s">
        <v>617</v>
      </c>
      <c r="C21" s="42"/>
      <c r="D21" s="42"/>
      <c r="E21" s="42"/>
      <c r="F21" s="42"/>
      <c r="G21" s="238"/>
      <c r="H21" s="42"/>
      <c r="I21" s="42"/>
    </row>
    <row r="22" spans="2:10" s="240" customFormat="1" ht="15.6" x14ac:dyDescent="0.3">
      <c r="B22" s="231" t="s">
        <v>616</v>
      </c>
      <c r="C22" s="42"/>
      <c r="D22" s="42"/>
      <c r="E22" s="42"/>
      <c r="F22" s="42"/>
      <c r="G22" s="232"/>
      <c r="H22" s="6"/>
      <c r="I22" s="6"/>
    </row>
    <row r="23" spans="2:10" s="240" customFormat="1" ht="15.6" x14ac:dyDescent="0.3">
      <c r="B23" s="239"/>
      <c r="G23" s="241"/>
    </row>
    <row r="24" spans="2:10" s="240" customFormat="1" ht="15.6" x14ac:dyDescent="0.3">
      <c r="B24" s="236" t="s">
        <v>593</v>
      </c>
      <c r="G24" s="241"/>
    </row>
    <row r="25" spans="2:10" s="240" customFormat="1" ht="15.6" x14ac:dyDescent="0.3">
      <c r="B25" s="242" t="s">
        <v>703</v>
      </c>
      <c r="C25" s="6"/>
      <c r="D25" s="6"/>
      <c r="E25" s="6"/>
      <c r="F25" s="6"/>
      <c r="G25" s="6"/>
      <c r="H25" s="6"/>
      <c r="I25" s="6"/>
    </row>
    <row r="26" spans="2:10" s="240" customFormat="1" ht="15.6" x14ac:dyDescent="0.3">
      <c r="B26" s="242"/>
      <c r="C26" s="6"/>
      <c r="D26" s="6"/>
      <c r="E26" s="6"/>
      <c r="F26" s="6"/>
      <c r="G26" s="6"/>
      <c r="H26" s="6"/>
      <c r="I26" s="6"/>
    </row>
    <row r="27" spans="2:10" s="240" customFormat="1" ht="15.6" x14ac:dyDescent="0.3">
      <c r="B27" s="237" t="s">
        <v>77</v>
      </c>
    </row>
    <row r="31" spans="2:10" x14ac:dyDescent="0.25">
      <c r="G31" s="58"/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60"/>
  <sheetViews>
    <sheetView workbookViewId="0">
      <selection activeCell="I50" sqref="I50"/>
    </sheetView>
  </sheetViews>
  <sheetFormatPr defaultColWidth="8.88671875"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5.21875" style="19" customWidth="1"/>
    <col min="5" max="5" width="6.6640625" style="20" customWidth="1"/>
    <col min="6" max="6" width="7.6640625" style="20" customWidth="1"/>
    <col min="7" max="7" width="10.77734375" style="20" customWidth="1"/>
    <col min="8" max="8" width="15.6640625" style="45" customWidth="1"/>
    <col min="9" max="9" width="30.6640625" style="20" customWidth="1"/>
    <col min="10" max="10" width="15.6640625" style="20" customWidth="1"/>
    <col min="11" max="12" width="15.6640625" style="22" customWidth="1"/>
    <col min="13" max="14" width="15.6640625" style="23" customWidth="1"/>
    <col min="15" max="16384" width="8.88671875" style="19"/>
  </cols>
  <sheetData>
    <row r="1" spans="1:14" s="16" customFormat="1" ht="15.75" customHeight="1" x14ac:dyDescent="0.3">
      <c r="B1" s="2"/>
      <c r="E1" s="18"/>
      <c r="F1" s="222"/>
      <c r="G1" s="18"/>
      <c r="H1" s="18"/>
      <c r="I1" s="18"/>
      <c r="J1" s="18"/>
      <c r="K1" s="17"/>
      <c r="L1" s="17"/>
      <c r="M1" s="70"/>
      <c r="N1" s="70"/>
    </row>
    <row r="2" spans="1:14" s="16" customFormat="1" ht="15.75" customHeight="1" x14ac:dyDescent="0.3">
      <c r="B2" s="42" t="s">
        <v>0</v>
      </c>
      <c r="E2" s="18"/>
      <c r="F2" s="222"/>
      <c r="G2" s="18"/>
      <c r="H2" s="18"/>
      <c r="I2" s="18"/>
      <c r="J2" s="18"/>
      <c r="K2" s="17"/>
      <c r="L2" s="17"/>
      <c r="M2" s="70"/>
      <c r="N2" s="70"/>
    </row>
    <row r="3" spans="1:14" s="16" customFormat="1" ht="15.75" customHeight="1" x14ac:dyDescent="0.3">
      <c r="B3" s="42"/>
      <c r="E3" s="18"/>
      <c r="F3" s="222"/>
      <c r="G3" s="18"/>
      <c r="H3" s="18"/>
      <c r="I3" s="18"/>
      <c r="J3" s="18"/>
      <c r="K3" s="17"/>
      <c r="L3" s="17"/>
      <c r="M3" s="70"/>
      <c r="N3" s="70"/>
    </row>
    <row r="4" spans="1:14" s="16" customFormat="1" ht="15.75" customHeight="1" x14ac:dyDescent="0.3">
      <c r="B4" s="42" t="s">
        <v>1</v>
      </c>
      <c r="E4" s="18"/>
      <c r="F4" s="222"/>
      <c r="G4" s="18"/>
      <c r="H4" s="18"/>
      <c r="I4" s="18"/>
      <c r="J4" s="18"/>
      <c r="K4" s="17"/>
      <c r="L4" s="17"/>
      <c r="M4" s="70"/>
      <c r="N4" s="70"/>
    </row>
    <row r="5" spans="1:14" s="16" customFormat="1" ht="15.75" customHeight="1" x14ac:dyDescent="0.3">
      <c r="B5" s="42"/>
      <c r="E5" s="222"/>
      <c r="F5" s="18"/>
      <c r="G5" s="18"/>
      <c r="H5" s="18"/>
      <c r="I5" s="18"/>
      <c r="J5" s="18"/>
      <c r="K5" s="17"/>
      <c r="L5" s="17"/>
      <c r="M5" s="70"/>
      <c r="N5" s="70"/>
    </row>
    <row r="6" spans="1:14" s="16" customFormat="1" ht="15.75" customHeight="1" x14ac:dyDescent="0.3">
      <c r="B6" s="42"/>
      <c r="E6" s="18"/>
      <c r="F6" s="18"/>
      <c r="G6" s="18"/>
      <c r="H6" s="18"/>
      <c r="I6" s="18"/>
      <c r="J6" s="18"/>
      <c r="K6" s="17"/>
      <c r="L6" s="17"/>
      <c r="M6" s="70"/>
      <c r="N6" s="70"/>
    </row>
    <row r="7" spans="1:14" s="16" customFormat="1" ht="15.75" customHeight="1" x14ac:dyDescent="0.3">
      <c r="B7" s="168" t="s">
        <v>217</v>
      </c>
      <c r="C7" s="167"/>
      <c r="D7" s="167"/>
      <c r="E7" s="226"/>
      <c r="F7" s="18"/>
      <c r="G7" s="18"/>
      <c r="H7" s="18"/>
      <c r="I7" s="18"/>
      <c r="J7" s="18"/>
      <c r="K7" s="17"/>
      <c r="L7" s="17"/>
      <c r="M7" s="70"/>
      <c r="N7" s="70"/>
    </row>
    <row r="8" spans="1:14" ht="15.75" customHeight="1" thickBot="1" x14ac:dyDescent="0.35"/>
    <row r="9" spans="1:14" s="292" customFormat="1" ht="25.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85</v>
      </c>
      <c r="H9" s="290" t="s">
        <v>179</v>
      </c>
      <c r="I9" s="478" t="s">
        <v>79</v>
      </c>
      <c r="J9" s="478" t="s">
        <v>5</v>
      </c>
      <c r="K9" s="291" t="s">
        <v>6</v>
      </c>
      <c r="L9" s="291" t="s">
        <v>7</v>
      </c>
      <c r="M9" s="481" t="s">
        <v>8</v>
      </c>
      <c r="N9" s="481" t="s">
        <v>9</v>
      </c>
    </row>
    <row r="10" spans="1:14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86</v>
      </c>
      <c r="H10" s="293" t="s">
        <v>180</v>
      </c>
      <c r="I10" s="479"/>
      <c r="J10" s="479"/>
      <c r="K10" s="482" t="s">
        <v>610</v>
      </c>
      <c r="L10" s="294" t="s">
        <v>10</v>
      </c>
      <c r="M10" s="482"/>
      <c r="N10" s="482"/>
    </row>
    <row r="11" spans="1:14" s="292" customFormat="1" ht="15" customHeight="1" thickBot="1" x14ac:dyDescent="0.35">
      <c r="B11" s="480"/>
      <c r="C11" s="480"/>
      <c r="D11" s="301"/>
      <c r="E11" s="480"/>
      <c r="F11" s="480"/>
      <c r="G11" s="304" t="s">
        <v>604</v>
      </c>
      <c r="H11" s="485" t="s">
        <v>11</v>
      </c>
      <c r="I11" s="486"/>
      <c r="J11" s="487"/>
      <c r="K11" s="483"/>
      <c r="L11" s="296"/>
      <c r="M11" s="483"/>
      <c r="N11" s="483"/>
    </row>
    <row r="12" spans="1:14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8" t="s">
        <v>16</v>
      </c>
      <c r="H12" s="299" t="s">
        <v>16</v>
      </c>
      <c r="I12" s="298" t="s">
        <v>17</v>
      </c>
      <c r="J12" s="298" t="s">
        <v>18</v>
      </c>
      <c r="K12" s="298" t="s">
        <v>20</v>
      </c>
      <c r="L12" s="298" t="s">
        <v>21</v>
      </c>
      <c r="M12" s="298" t="s">
        <v>22</v>
      </c>
      <c r="N12" s="298" t="s">
        <v>23</v>
      </c>
    </row>
    <row r="13" spans="1:14" x14ac:dyDescent="0.3">
      <c r="B13" s="24"/>
      <c r="C13" s="121" t="s">
        <v>218</v>
      </c>
      <c r="D13" s="450"/>
      <c r="E13" s="182"/>
      <c r="F13" s="25"/>
      <c r="G13" s="25"/>
      <c r="H13" s="165"/>
      <c r="I13" s="165"/>
      <c r="J13" s="165"/>
      <c r="K13" s="152"/>
      <c r="L13" s="152"/>
      <c r="M13" s="162"/>
      <c r="N13" s="163"/>
    </row>
    <row r="14" spans="1:14" x14ac:dyDescent="0.3">
      <c r="B14" s="28" t="s">
        <v>12</v>
      </c>
      <c r="C14" s="101" t="s">
        <v>219</v>
      </c>
      <c r="D14" s="130"/>
      <c r="E14" s="37">
        <v>100</v>
      </c>
      <c r="F14" s="29" t="s">
        <v>182</v>
      </c>
      <c r="G14" s="29" t="s">
        <v>1024</v>
      </c>
      <c r="H14" s="101"/>
      <c r="I14" s="101"/>
      <c r="J14" s="101"/>
      <c r="K14" s="107">
        <v>0</v>
      </c>
      <c r="L14" s="107">
        <f>ROUND((K14*1.095),2)</f>
        <v>0</v>
      </c>
      <c r="M14" s="134">
        <f>E14*K14</f>
        <v>0</v>
      </c>
      <c r="N14" s="135">
        <f>E14*L14</f>
        <v>0</v>
      </c>
    </row>
    <row r="15" spans="1:14" x14ac:dyDescent="0.3">
      <c r="B15" s="28" t="s">
        <v>13</v>
      </c>
      <c r="C15" s="101" t="s">
        <v>220</v>
      </c>
      <c r="D15" s="130"/>
      <c r="E15" s="37">
        <v>30</v>
      </c>
      <c r="F15" s="29" t="s">
        <v>182</v>
      </c>
      <c r="G15" s="29" t="s">
        <v>1024</v>
      </c>
      <c r="H15" s="101"/>
      <c r="I15" s="101"/>
      <c r="J15" s="101"/>
      <c r="K15" s="107">
        <v>0</v>
      </c>
      <c r="L15" s="107">
        <f>ROUND((K15*1.095),2)</f>
        <v>0</v>
      </c>
      <c r="M15" s="134">
        <f>E15*K15</f>
        <v>0</v>
      </c>
      <c r="N15" s="135">
        <f>E15*L15</f>
        <v>0</v>
      </c>
    </row>
    <row r="16" spans="1:14" x14ac:dyDescent="0.3">
      <c r="A16" s="32"/>
      <c r="B16" s="28" t="s">
        <v>14</v>
      </c>
      <c r="C16" s="101" t="s">
        <v>221</v>
      </c>
      <c r="D16" s="130"/>
      <c r="E16" s="37">
        <v>920</v>
      </c>
      <c r="F16" s="29" t="s">
        <v>354</v>
      </c>
      <c r="G16" s="29" t="s">
        <v>1025</v>
      </c>
      <c r="H16" s="203"/>
      <c r="I16" s="204"/>
      <c r="J16" s="30"/>
      <c r="K16" s="107">
        <v>0</v>
      </c>
      <c r="L16" s="107">
        <f t="shared" ref="L16:L47" si="0">ROUND((K16*1.095),2)</f>
        <v>0</v>
      </c>
      <c r="M16" s="134">
        <f t="shared" ref="M16:M47" si="1">E16*K16</f>
        <v>0</v>
      </c>
      <c r="N16" s="135">
        <f t="shared" ref="N16:N47" si="2">E16*L16</f>
        <v>0</v>
      </c>
    </row>
    <row r="17" spans="1:14" x14ac:dyDescent="0.3">
      <c r="A17" s="32"/>
      <c r="B17" s="28" t="s">
        <v>15</v>
      </c>
      <c r="C17" s="101" t="s">
        <v>222</v>
      </c>
      <c r="D17" s="130"/>
      <c r="E17" s="37">
        <v>50</v>
      </c>
      <c r="F17" s="29" t="s">
        <v>354</v>
      </c>
      <c r="G17" s="29" t="s">
        <v>1025</v>
      </c>
      <c r="H17" s="203"/>
      <c r="I17" s="204"/>
      <c r="J17" s="30"/>
      <c r="K17" s="107">
        <v>0</v>
      </c>
      <c r="L17" s="107">
        <f t="shared" si="0"/>
        <v>0</v>
      </c>
      <c r="M17" s="134">
        <f t="shared" si="1"/>
        <v>0</v>
      </c>
      <c r="N17" s="135">
        <f t="shared" si="2"/>
        <v>0</v>
      </c>
    </row>
    <row r="18" spans="1:14" x14ac:dyDescent="0.3">
      <c r="A18" s="32"/>
      <c r="B18" s="28" t="s">
        <v>16</v>
      </c>
      <c r="C18" s="101" t="s">
        <v>223</v>
      </c>
      <c r="D18" s="130"/>
      <c r="E18" s="37">
        <v>90</v>
      </c>
      <c r="F18" s="29" t="s">
        <v>182</v>
      </c>
      <c r="G18" s="29" t="s">
        <v>1026</v>
      </c>
      <c r="H18" s="203"/>
      <c r="I18" s="204"/>
      <c r="J18" s="30"/>
      <c r="K18" s="107">
        <v>0</v>
      </c>
      <c r="L18" s="107">
        <f t="shared" si="0"/>
        <v>0</v>
      </c>
      <c r="M18" s="134">
        <f t="shared" si="1"/>
        <v>0</v>
      </c>
      <c r="N18" s="135">
        <f t="shared" si="2"/>
        <v>0</v>
      </c>
    </row>
    <row r="19" spans="1:14" s="314" customFormat="1" x14ac:dyDescent="0.3">
      <c r="B19" s="28" t="s">
        <v>17</v>
      </c>
      <c r="C19" s="101" t="s">
        <v>223</v>
      </c>
      <c r="D19" s="130"/>
      <c r="E19" s="37">
        <v>20</v>
      </c>
      <c r="F19" s="29" t="s">
        <v>182</v>
      </c>
      <c r="G19" s="29" t="s">
        <v>1024</v>
      </c>
      <c r="H19" s="319"/>
      <c r="I19" s="320"/>
      <c r="J19" s="334"/>
      <c r="K19" s="107">
        <v>0</v>
      </c>
      <c r="L19" s="107">
        <f t="shared" si="0"/>
        <v>0</v>
      </c>
      <c r="M19" s="134">
        <f t="shared" si="1"/>
        <v>0</v>
      </c>
      <c r="N19" s="135">
        <f t="shared" si="2"/>
        <v>0</v>
      </c>
    </row>
    <row r="20" spans="1:14" x14ac:dyDescent="0.3">
      <c r="A20" s="32"/>
      <c r="B20" s="28" t="s">
        <v>18</v>
      </c>
      <c r="C20" s="101" t="s">
        <v>224</v>
      </c>
      <c r="D20" s="130"/>
      <c r="E20" s="37">
        <v>430</v>
      </c>
      <c r="F20" s="29" t="s">
        <v>182</v>
      </c>
      <c r="G20" s="29" t="s">
        <v>1026</v>
      </c>
      <c r="H20" s="203"/>
      <c r="I20" s="204"/>
      <c r="J20" s="30"/>
      <c r="K20" s="107">
        <v>0</v>
      </c>
      <c r="L20" s="107">
        <f t="shared" si="0"/>
        <v>0</v>
      </c>
      <c r="M20" s="134">
        <f t="shared" si="1"/>
        <v>0</v>
      </c>
      <c r="N20" s="135">
        <f t="shared" si="2"/>
        <v>0</v>
      </c>
    </row>
    <row r="21" spans="1:14" x14ac:dyDescent="0.3">
      <c r="A21" s="49"/>
      <c r="B21" s="28" t="s">
        <v>19</v>
      </c>
      <c r="C21" s="103" t="s">
        <v>225</v>
      </c>
      <c r="D21" s="132"/>
      <c r="E21" s="188">
        <v>25</v>
      </c>
      <c r="F21" s="29" t="s">
        <v>182</v>
      </c>
      <c r="G21" s="29" t="s">
        <v>1024</v>
      </c>
      <c r="H21" s="203"/>
      <c r="I21" s="221"/>
      <c r="J21" s="205"/>
      <c r="K21" s="107">
        <v>0</v>
      </c>
      <c r="L21" s="107">
        <f t="shared" si="0"/>
        <v>0</v>
      </c>
      <c r="M21" s="134">
        <f t="shared" si="1"/>
        <v>0</v>
      </c>
      <c r="N21" s="135">
        <f t="shared" si="2"/>
        <v>0</v>
      </c>
    </row>
    <row r="22" spans="1:14" x14ac:dyDescent="0.3">
      <c r="A22" s="32"/>
      <c r="B22" s="28" t="s">
        <v>20</v>
      </c>
      <c r="C22" s="101" t="s">
        <v>226</v>
      </c>
      <c r="D22" s="130"/>
      <c r="E22" s="37">
        <v>10</v>
      </c>
      <c r="F22" s="29" t="s">
        <v>182</v>
      </c>
      <c r="G22" s="29" t="s">
        <v>1024</v>
      </c>
      <c r="H22" s="203"/>
      <c r="I22" s="204"/>
      <c r="J22" s="205"/>
      <c r="K22" s="107">
        <v>0</v>
      </c>
      <c r="L22" s="107">
        <f t="shared" si="0"/>
        <v>0</v>
      </c>
      <c r="M22" s="134">
        <f t="shared" si="1"/>
        <v>0</v>
      </c>
      <c r="N22" s="135">
        <f t="shared" si="2"/>
        <v>0</v>
      </c>
    </row>
    <row r="23" spans="1:14" x14ac:dyDescent="0.3">
      <c r="A23" s="32"/>
      <c r="B23" s="28" t="s">
        <v>21</v>
      </c>
      <c r="C23" s="101" t="s">
        <v>227</v>
      </c>
      <c r="D23" s="130"/>
      <c r="E23" s="37">
        <v>700</v>
      </c>
      <c r="F23" s="29" t="s">
        <v>182</v>
      </c>
      <c r="G23" s="29" t="s">
        <v>1025</v>
      </c>
      <c r="H23" s="203"/>
      <c r="I23" s="204"/>
      <c r="J23" s="30"/>
      <c r="K23" s="107">
        <v>0</v>
      </c>
      <c r="L23" s="107">
        <f t="shared" si="0"/>
        <v>0</v>
      </c>
      <c r="M23" s="134">
        <f t="shared" si="1"/>
        <v>0</v>
      </c>
      <c r="N23" s="135">
        <f t="shared" si="2"/>
        <v>0</v>
      </c>
    </row>
    <row r="24" spans="1:14" x14ac:dyDescent="0.3">
      <c r="A24" s="32"/>
      <c r="B24" s="28" t="s">
        <v>22</v>
      </c>
      <c r="C24" s="101" t="s">
        <v>228</v>
      </c>
      <c r="D24" s="130"/>
      <c r="E24" s="37">
        <v>50</v>
      </c>
      <c r="F24" s="29" t="s">
        <v>182</v>
      </c>
      <c r="G24" s="29" t="s">
        <v>1024</v>
      </c>
      <c r="H24" s="206"/>
      <c r="I24" s="204"/>
      <c r="J24" s="30"/>
      <c r="K24" s="107">
        <v>0</v>
      </c>
      <c r="L24" s="107">
        <f t="shared" si="0"/>
        <v>0</v>
      </c>
      <c r="M24" s="134">
        <f t="shared" si="1"/>
        <v>0</v>
      </c>
      <c r="N24" s="135">
        <f t="shared" si="2"/>
        <v>0</v>
      </c>
    </row>
    <row r="25" spans="1:14" x14ac:dyDescent="0.3">
      <c r="A25" s="32"/>
      <c r="B25" s="28" t="s">
        <v>23</v>
      </c>
      <c r="C25" s="101" t="s">
        <v>229</v>
      </c>
      <c r="D25" s="130"/>
      <c r="E25" s="37">
        <v>10</v>
      </c>
      <c r="F25" s="29" t="s">
        <v>182</v>
      </c>
      <c r="G25" s="29" t="s">
        <v>1026</v>
      </c>
      <c r="H25" s="203"/>
      <c r="I25" s="204"/>
      <c r="J25" s="30"/>
      <c r="K25" s="107">
        <v>0</v>
      </c>
      <c r="L25" s="107">
        <f t="shared" si="0"/>
        <v>0</v>
      </c>
      <c r="M25" s="134">
        <f t="shared" si="1"/>
        <v>0</v>
      </c>
      <c r="N25" s="135">
        <f t="shared" si="2"/>
        <v>0</v>
      </c>
    </row>
    <row r="26" spans="1:14" x14ac:dyDescent="0.3">
      <c r="A26" s="32"/>
      <c r="B26" s="28" t="s">
        <v>25</v>
      </c>
      <c r="C26" s="101" t="s">
        <v>716</v>
      </c>
      <c r="D26" s="130"/>
      <c r="E26" s="37">
        <v>2200</v>
      </c>
      <c r="F26" s="29" t="s">
        <v>182</v>
      </c>
      <c r="G26" s="29" t="s">
        <v>1026</v>
      </c>
      <c r="H26" s="206"/>
      <c r="I26" s="204"/>
      <c r="J26" s="30"/>
      <c r="K26" s="107">
        <v>0</v>
      </c>
      <c r="L26" s="107">
        <f t="shared" si="0"/>
        <v>0</v>
      </c>
      <c r="M26" s="134">
        <f t="shared" si="1"/>
        <v>0</v>
      </c>
      <c r="N26" s="135">
        <f t="shared" si="2"/>
        <v>0</v>
      </c>
    </row>
    <row r="27" spans="1:14" x14ac:dyDescent="0.3">
      <c r="A27" s="32"/>
      <c r="B27" s="28" t="s">
        <v>26</v>
      </c>
      <c r="C27" s="101" t="s">
        <v>230</v>
      </c>
      <c r="D27" s="130"/>
      <c r="E27" s="37">
        <v>245</v>
      </c>
      <c r="F27" s="29" t="s">
        <v>182</v>
      </c>
      <c r="G27" s="29" t="s">
        <v>1026</v>
      </c>
      <c r="H27" s="203"/>
      <c r="I27" s="204"/>
      <c r="J27" s="30"/>
      <c r="K27" s="107">
        <v>0</v>
      </c>
      <c r="L27" s="107">
        <f t="shared" si="0"/>
        <v>0</v>
      </c>
      <c r="M27" s="134">
        <f t="shared" si="1"/>
        <v>0</v>
      </c>
      <c r="N27" s="135">
        <f t="shared" si="2"/>
        <v>0</v>
      </c>
    </row>
    <row r="28" spans="1:14" x14ac:dyDescent="0.3">
      <c r="A28" s="32"/>
      <c r="B28" s="28" t="s">
        <v>27</v>
      </c>
      <c r="C28" s="101" t="s">
        <v>231</v>
      </c>
      <c r="D28" s="130"/>
      <c r="E28" s="37">
        <v>5</v>
      </c>
      <c r="F28" s="29" t="s">
        <v>182</v>
      </c>
      <c r="G28" s="29" t="s">
        <v>1024</v>
      </c>
      <c r="H28" s="203"/>
      <c r="I28" s="204"/>
      <c r="J28" s="30"/>
      <c r="K28" s="107">
        <v>0</v>
      </c>
      <c r="L28" s="107">
        <f t="shared" si="0"/>
        <v>0</v>
      </c>
      <c r="M28" s="134">
        <f t="shared" si="1"/>
        <v>0</v>
      </c>
      <c r="N28" s="135">
        <f t="shared" si="2"/>
        <v>0</v>
      </c>
    </row>
    <row r="29" spans="1:14" x14ac:dyDescent="0.3">
      <c r="A29" s="32"/>
      <c r="B29" s="28" t="s">
        <v>28</v>
      </c>
      <c r="C29" s="101" t="s">
        <v>232</v>
      </c>
      <c r="D29" s="130"/>
      <c r="E29" s="37">
        <v>25</v>
      </c>
      <c r="F29" s="29" t="s">
        <v>182</v>
      </c>
      <c r="G29" s="29" t="s">
        <v>1024</v>
      </c>
      <c r="H29" s="203"/>
      <c r="I29" s="204"/>
      <c r="J29" s="30"/>
      <c r="K29" s="107">
        <v>0</v>
      </c>
      <c r="L29" s="107">
        <f t="shared" si="0"/>
        <v>0</v>
      </c>
      <c r="M29" s="134">
        <f t="shared" si="1"/>
        <v>0</v>
      </c>
      <c r="N29" s="135">
        <f t="shared" si="2"/>
        <v>0</v>
      </c>
    </row>
    <row r="30" spans="1:14" ht="12.3" customHeight="1" x14ac:dyDescent="0.3">
      <c r="A30" s="32"/>
      <c r="B30" s="28" t="s">
        <v>29</v>
      </c>
      <c r="C30" s="101" t="s">
        <v>233</v>
      </c>
      <c r="D30" s="130"/>
      <c r="E30" s="37">
        <v>100</v>
      </c>
      <c r="F30" s="29" t="s">
        <v>182</v>
      </c>
      <c r="G30" s="29" t="s">
        <v>1026</v>
      </c>
      <c r="H30" s="203"/>
      <c r="I30" s="204"/>
      <c r="J30" s="30"/>
      <c r="K30" s="107">
        <v>0</v>
      </c>
      <c r="L30" s="107">
        <f t="shared" si="0"/>
        <v>0</v>
      </c>
      <c r="M30" s="134">
        <f t="shared" si="1"/>
        <v>0</v>
      </c>
      <c r="N30" s="135">
        <f t="shared" si="2"/>
        <v>0</v>
      </c>
    </row>
    <row r="31" spans="1:14" x14ac:dyDescent="0.3">
      <c r="A31" s="32"/>
      <c r="B31" s="28"/>
      <c r="C31" s="122" t="s">
        <v>234</v>
      </c>
      <c r="D31" s="177"/>
      <c r="E31" s="37"/>
      <c r="F31" s="29"/>
      <c r="G31" s="29"/>
      <c r="H31" s="203"/>
      <c r="I31" s="204"/>
      <c r="J31" s="205"/>
      <c r="K31" s="107"/>
      <c r="L31" s="107"/>
      <c r="M31" s="134"/>
      <c r="N31" s="135"/>
    </row>
    <row r="32" spans="1:14" ht="26.4" x14ac:dyDescent="0.3">
      <c r="A32" s="32"/>
      <c r="B32" s="28" t="s">
        <v>30</v>
      </c>
      <c r="C32" s="101" t="s">
        <v>235</v>
      </c>
      <c r="D32" s="130"/>
      <c r="E32" s="37">
        <v>160</v>
      </c>
      <c r="F32" s="29" t="s">
        <v>354</v>
      </c>
      <c r="G32" s="29" t="s">
        <v>1027</v>
      </c>
      <c r="H32" s="203"/>
      <c r="I32" s="204"/>
      <c r="J32" s="30"/>
      <c r="K32" s="107">
        <v>0</v>
      </c>
      <c r="L32" s="107">
        <f t="shared" si="0"/>
        <v>0</v>
      </c>
      <c r="M32" s="134">
        <f t="shared" si="1"/>
        <v>0</v>
      </c>
      <c r="N32" s="135">
        <f t="shared" si="2"/>
        <v>0</v>
      </c>
    </row>
    <row r="33" spans="1:14" ht="26.4" x14ac:dyDescent="0.3">
      <c r="A33" s="32"/>
      <c r="B33" s="28" t="s">
        <v>31</v>
      </c>
      <c r="C33" s="101" t="s">
        <v>236</v>
      </c>
      <c r="D33" s="130"/>
      <c r="E33" s="37">
        <v>570</v>
      </c>
      <c r="F33" s="29" t="s">
        <v>354</v>
      </c>
      <c r="G33" s="29" t="s">
        <v>1028</v>
      </c>
      <c r="H33" s="203"/>
      <c r="I33" s="204"/>
      <c r="J33" s="30"/>
      <c r="K33" s="107">
        <v>0</v>
      </c>
      <c r="L33" s="107">
        <f t="shared" si="0"/>
        <v>0</v>
      </c>
      <c r="M33" s="134">
        <f t="shared" si="1"/>
        <v>0</v>
      </c>
      <c r="N33" s="135">
        <f t="shared" si="2"/>
        <v>0</v>
      </c>
    </row>
    <row r="34" spans="1:14" ht="26.4" x14ac:dyDescent="0.3">
      <c r="A34" s="32"/>
      <c r="B34" s="28" t="s">
        <v>32</v>
      </c>
      <c r="C34" s="101" t="s">
        <v>237</v>
      </c>
      <c r="D34" s="130"/>
      <c r="E34" s="37">
        <v>60</v>
      </c>
      <c r="F34" s="29" t="s">
        <v>354</v>
      </c>
      <c r="G34" s="29" t="s">
        <v>1029</v>
      </c>
      <c r="H34" s="203"/>
      <c r="I34" s="204"/>
      <c r="J34" s="30"/>
      <c r="K34" s="107">
        <v>0</v>
      </c>
      <c r="L34" s="107">
        <f t="shared" si="0"/>
        <v>0</v>
      </c>
      <c r="M34" s="134">
        <f t="shared" si="1"/>
        <v>0</v>
      </c>
      <c r="N34" s="135">
        <f t="shared" si="2"/>
        <v>0</v>
      </c>
    </row>
    <row r="35" spans="1:14" ht="26.4" x14ac:dyDescent="0.3">
      <c r="A35" s="32"/>
      <c r="B35" s="28" t="s">
        <v>33</v>
      </c>
      <c r="C35" s="101" t="s">
        <v>238</v>
      </c>
      <c r="D35" s="130"/>
      <c r="E35" s="37">
        <v>550</v>
      </c>
      <c r="F35" s="29" t="s">
        <v>354</v>
      </c>
      <c r="G35" s="29" t="s">
        <v>1028</v>
      </c>
      <c r="H35" s="203"/>
      <c r="I35" s="204"/>
      <c r="J35" s="30"/>
      <c r="K35" s="107">
        <v>0</v>
      </c>
      <c r="L35" s="107">
        <f t="shared" si="0"/>
        <v>0</v>
      </c>
      <c r="M35" s="134">
        <f t="shared" si="1"/>
        <v>0</v>
      </c>
      <c r="N35" s="135">
        <f t="shared" si="2"/>
        <v>0</v>
      </c>
    </row>
    <row r="36" spans="1:14" ht="26.4" x14ac:dyDescent="0.3">
      <c r="A36" s="32"/>
      <c r="B36" s="28" t="s">
        <v>34</v>
      </c>
      <c r="C36" s="101" t="s">
        <v>239</v>
      </c>
      <c r="D36" s="130"/>
      <c r="E36" s="37">
        <v>360</v>
      </c>
      <c r="F36" s="29" t="s">
        <v>354</v>
      </c>
      <c r="G36" s="29" t="s">
        <v>1028</v>
      </c>
      <c r="H36" s="203"/>
      <c r="I36" s="204"/>
      <c r="J36" s="205"/>
      <c r="K36" s="107">
        <v>0</v>
      </c>
      <c r="L36" s="107">
        <f t="shared" si="0"/>
        <v>0</v>
      </c>
      <c r="M36" s="134">
        <f t="shared" si="1"/>
        <v>0</v>
      </c>
      <c r="N36" s="135">
        <f t="shared" si="2"/>
        <v>0</v>
      </c>
    </row>
    <row r="37" spans="1:14" ht="26.4" x14ac:dyDescent="0.3">
      <c r="A37" s="32"/>
      <c r="B37" s="28" t="s">
        <v>35</v>
      </c>
      <c r="C37" s="101" t="s">
        <v>240</v>
      </c>
      <c r="D37" s="130"/>
      <c r="E37" s="37">
        <v>140</v>
      </c>
      <c r="F37" s="29" t="s">
        <v>354</v>
      </c>
      <c r="G37" s="29" t="s">
        <v>1028</v>
      </c>
      <c r="H37" s="203"/>
      <c r="I37" s="204"/>
      <c r="J37" s="207"/>
      <c r="K37" s="107">
        <v>0</v>
      </c>
      <c r="L37" s="107">
        <f t="shared" si="0"/>
        <v>0</v>
      </c>
      <c r="M37" s="134">
        <f t="shared" si="1"/>
        <v>0</v>
      </c>
      <c r="N37" s="135">
        <f t="shared" si="2"/>
        <v>0</v>
      </c>
    </row>
    <row r="38" spans="1:14" ht="26.4" x14ac:dyDescent="0.3">
      <c r="A38" s="32"/>
      <c r="B38" s="28" t="s">
        <v>36</v>
      </c>
      <c r="C38" s="101" t="s">
        <v>241</v>
      </c>
      <c r="D38" s="130"/>
      <c r="E38" s="37">
        <v>140</v>
      </c>
      <c r="F38" s="29" t="s">
        <v>354</v>
      </c>
      <c r="G38" s="29" t="s">
        <v>1028</v>
      </c>
      <c r="H38" s="203"/>
      <c r="I38" s="204"/>
      <c r="J38" s="30"/>
      <c r="K38" s="107">
        <v>0</v>
      </c>
      <c r="L38" s="107">
        <f t="shared" si="0"/>
        <v>0</v>
      </c>
      <c r="M38" s="134">
        <f t="shared" si="1"/>
        <v>0</v>
      </c>
      <c r="N38" s="135">
        <f t="shared" si="2"/>
        <v>0</v>
      </c>
    </row>
    <row r="39" spans="1:14" ht="26.4" x14ac:dyDescent="0.3">
      <c r="A39" s="49"/>
      <c r="B39" s="28" t="s">
        <v>37</v>
      </c>
      <c r="C39" s="103" t="s">
        <v>242</v>
      </c>
      <c r="D39" s="132"/>
      <c r="E39" s="188">
        <v>50</v>
      </c>
      <c r="F39" s="29" t="s">
        <v>354</v>
      </c>
      <c r="G39" s="29" t="s">
        <v>1028</v>
      </c>
      <c r="H39" s="203"/>
      <c r="I39" s="221"/>
      <c r="J39" s="34"/>
      <c r="K39" s="107">
        <v>0</v>
      </c>
      <c r="L39" s="107">
        <f t="shared" si="0"/>
        <v>0</v>
      </c>
      <c r="M39" s="134">
        <f t="shared" si="1"/>
        <v>0</v>
      </c>
      <c r="N39" s="135">
        <f t="shared" si="2"/>
        <v>0</v>
      </c>
    </row>
    <row r="40" spans="1:14" x14ac:dyDescent="0.3">
      <c r="A40" s="49"/>
      <c r="B40" s="28"/>
      <c r="C40" s="122" t="s">
        <v>243</v>
      </c>
      <c r="D40" s="177"/>
      <c r="E40" s="188"/>
      <c r="F40" s="31"/>
      <c r="G40" s="31"/>
      <c r="H40" s="203"/>
      <c r="I40" s="221"/>
      <c r="J40" s="30"/>
      <c r="K40" s="107"/>
      <c r="L40" s="107"/>
      <c r="M40" s="134"/>
      <c r="N40" s="135"/>
    </row>
    <row r="41" spans="1:14" x14ac:dyDescent="0.3">
      <c r="A41" s="32"/>
      <c r="B41" s="28" t="s">
        <v>38</v>
      </c>
      <c r="C41" s="101" t="s">
        <v>244</v>
      </c>
      <c r="D41" s="130"/>
      <c r="E41" s="37">
        <v>250</v>
      </c>
      <c r="F41" s="29" t="s">
        <v>182</v>
      </c>
      <c r="G41" s="29" t="s">
        <v>1024</v>
      </c>
      <c r="H41" s="203"/>
      <c r="I41" s="204"/>
      <c r="J41" s="30"/>
      <c r="K41" s="107">
        <v>0</v>
      </c>
      <c r="L41" s="107">
        <f t="shared" si="0"/>
        <v>0</v>
      </c>
      <c r="M41" s="134">
        <f t="shared" si="1"/>
        <v>0</v>
      </c>
      <c r="N41" s="135">
        <f t="shared" si="2"/>
        <v>0</v>
      </c>
    </row>
    <row r="42" spans="1:14" x14ac:dyDescent="0.3">
      <c r="A42" s="32"/>
      <c r="B42" s="28" t="s">
        <v>39</v>
      </c>
      <c r="C42" s="101" t="s">
        <v>245</v>
      </c>
      <c r="D42" s="130"/>
      <c r="E42" s="37">
        <v>90</v>
      </c>
      <c r="F42" s="29" t="s">
        <v>182</v>
      </c>
      <c r="G42" s="29" t="s">
        <v>1024</v>
      </c>
      <c r="H42" s="203"/>
      <c r="I42" s="204"/>
      <c r="J42" s="207"/>
      <c r="K42" s="107">
        <v>0</v>
      </c>
      <c r="L42" s="107">
        <f t="shared" si="0"/>
        <v>0</v>
      </c>
      <c r="M42" s="134">
        <f t="shared" si="1"/>
        <v>0</v>
      </c>
      <c r="N42" s="135">
        <f t="shared" si="2"/>
        <v>0</v>
      </c>
    </row>
    <row r="43" spans="1:14" x14ac:dyDescent="0.3">
      <c r="A43" s="32"/>
      <c r="B43" s="28" t="s">
        <v>40</v>
      </c>
      <c r="C43" s="101" t="s">
        <v>246</v>
      </c>
      <c r="D43" s="130"/>
      <c r="E43" s="37">
        <v>500</v>
      </c>
      <c r="F43" s="477" t="s">
        <v>1096</v>
      </c>
      <c r="G43" s="29" t="s">
        <v>105</v>
      </c>
      <c r="H43" s="203"/>
      <c r="I43" s="204"/>
      <c r="J43" s="30"/>
      <c r="K43" s="107">
        <v>0</v>
      </c>
      <c r="L43" s="107">
        <f t="shared" si="0"/>
        <v>0</v>
      </c>
      <c r="M43" s="134">
        <f t="shared" si="1"/>
        <v>0</v>
      </c>
      <c r="N43" s="135">
        <f t="shared" si="2"/>
        <v>0</v>
      </c>
    </row>
    <row r="44" spans="1:14" ht="12.3" customHeight="1" x14ac:dyDescent="0.3">
      <c r="A44" s="32"/>
      <c r="B44" s="28" t="s">
        <v>41</v>
      </c>
      <c r="C44" s="101" t="s">
        <v>247</v>
      </c>
      <c r="D44" s="130"/>
      <c r="E44" s="37">
        <v>80</v>
      </c>
      <c r="F44" s="29" t="s">
        <v>182</v>
      </c>
      <c r="G44" s="29" t="s">
        <v>1024</v>
      </c>
      <c r="H44" s="203"/>
      <c r="I44" s="204"/>
      <c r="J44" s="207"/>
      <c r="K44" s="107">
        <v>0</v>
      </c>
      <c r="L44" s="107">
        <f t="shared" si="0"/>
        <v>0</v>
      </c>
      <c r="M44" s="134">
        <f t="shared" si="1"/>
        <v>0</v>
      </c>
      <c r="N44" s="135">
        <f t="shared" si="2"/>
        <v>0</v>
      </c>
    </row>
    <row r="45" spans="1:14" ht="12.3" customHeight="1" x14ac:dyDescent="0.3">
      <c r="A45" s="32"/>
      <c r="B45" s="28" t="s">
        <v>42</v>
      </c>
      <c r="C45" s="101" t="s">
        <v>248</v>
      </c>
      <c r="D45" s="130"/>
      <c r="E45" s="37">
        <v>45</v>
      </c>
      <c r="F45" s="29" t="s">
        <v>182</v>
      </c>
      <c r="G45" s="29" t="s">
        <v>1030</v>
      </c>
      <c r="H45" s="203"/>
      <c r="I45" s="204"/>
      <c r="J45" s="207"/>
      <c r="K45" s="107">
        <v>0</v>
      </c>
      <c r="L45" s="107">
        <f t="shared" si="0"/>
        <v>0</v>
      </c>
      <c r="M45" s="134">
        <f t="shared" si="1"/>
        <v>0</v>
      </c>
      <c r="N45" s="135">
        <f t="shared" si="2"/>
        <v>0</v>
      </c>
    </row>
    <row r="46" spans="1:14" x14ac:dyDescent="0.3">
      <c r="A46" s="32"/>
      <c r="B46" s="28" t="s">
        <v>43</v>
      </c>
      <c r="C46" s="101" t="s">
        <v>249</v>
      </c>
      <c r="D46" s="130"/>
      <c r="E46" s="37">
        <v>288</v>
      </c>
      <c r="F46" s="29" t="s">
        <v>182</v>
      </c>
      <c r="G46" s="29" t="s">
        <v>1026</v>
      </c>
      <c r="H46" s="203"/>
      <c r="I46" s="204"/>
      <c r="J46" s="207"/>
      <c r="K46" s="107">
        <v>0</v>
      </c>
      <c r="L46" s="107">
        <f t="shared" si="0"/>
        <v>0</v>
      </c>
      <c r="M46" s="134">
        <f t="shared" si="1"/>
        <v>0</v>
      </c>
      <c r="N46" s="135">
        <f t="shared" si="2"/>
        <v>0</v>
      </c>
    </row>
    <row r="47" spans="1:14" ht="13.8" thickBot="1" x14ac:dyDescent="0.35">
      <c r="A47" s="32"/>
      <c r="B47" s="28" t="s">
        <v>44</v>
      </c>
      <c r="C47" s="184" t="s">
        <v>250</v>
      </c>
      <c r="D47" s="184"/>
      <c r="E47" s="183">
        <v>730</v>
      </c>
      <c r="F47" s="29" t="s">
        <v>182</v>
      </c>
      <c r="G47" s="29" t="s">
        <v>1025</v>
      </c>
      <c r="H47" s="209"/>
      <c r="I47" s="210"/>
      <c r="J47" s="160"/>
      <c r="K47" s="107">
        <v>0</v>
      </c>
      <c r="L47" s="107">
        <f t="shared" si="0"/>
        <v>0</v>
      </c>
      <c r="M47" s="134">
        <f t="shared" si="1"/>
        <v>0</v>
      </c>
      <c r="N47" s="135">
        <f t="shared" si="2"/>
        <v>0</v>
      </c>
    </row>
    <row r="48" spans="1:14" s="1" customFormat="1" ht="16.5" customHeight="1" thickBot="1" x14ac:dyDescent="0.35">
      <c r="B48" s="143"/>
      <c r="C48" s="270" t="s">
        <v>75</v>
      </c>
      <c r="D48" s="358"/>
      <c r="E48" s="392">
        <f>SUM(E14:E47)</f>
        <v>9023</v>
      </c>
      <c r="F48" s="271"/>
      <c r="G48" s="271"/>
      <c r="H48" s="271"/>
      <c r="I48" s="272"/>
      <c r="J48" s="272"/>
      <c r="K48" s="271"/>
      <c r="L48" s="273"/>
      <c r="M48" s="144">
        <f>SUM(M13:M47)</f>
        <v>0</v>
      </c>
      <c r="N48" s="144">
        <f>SUM(N13:N47)</f>
        <v>0</v>
      </c>
    </row>
    <row r="49" spans="2:14" s="12" customFormat="1" ht="15.6" x14ac:dyDescent="0.3">
      <c r="E49" s="13"/>
      <c r="F49" s="13"/>
      <c r="G49" s="13"/>
      <c r="H49" s="13"/>
      <c r="I49" s="13"/>
      <c r="J49" s="13"/>
      <c r="K49" s="14"/>
      <c r="L49" s="14"/>
      <c r="M49" s="15"/>
      <c r="N49" s="15"/>
    </row>
    <row r="50" spans="2:14" s="6" customFormat="1" ht="15.6" x14ac:dyDescent="0.3">
      <c r="B50" s="235" t="s">
        <v>550</v>
      </c>
      <c r="K50" s="243"/>
      <c r="L50" s="243"/>
      <c r="M50" s="244"/>
      <c r="N50" s="244"/>
    </row>
    <row r="51" spans="2:14" s="6" customFormat="1" ht="15.6" x14ac:dyDescent="0.3">
      <c r="B51" s="236" t="s">
        <v>583</v>
      </c>
      <c r="G51" s="232"/>
      <c r="H51" s="237"/>
      <c r="K51" s="243"/>
      <c r="L51" s="243"/>
      <c r="M51" s="244"/>
      <c r="N51" s="244"/>
    </row>
    <row r="52" spans="2:14" s="6" customFormat="1" ht="15.6" x14ac:dyDescent="0.3">
      <c r="B52" s="233" t="s">
        <v>584</v>
      </c>
      <c r="G52" s="232"/>
      <c r="K52" s="243"/>
      <c r="L52" s="243"/>
      <c r="M52" s="244"/>
      <c r="N52" s="244"/>
    </row>
    <row r="53" spans="2:14" s="6" customFormat="1" ht="15.6" x14ac:dyDescent="0.3">
      <c r="B53" s="233" t="s">
        <v>585</v>
      </c>
      <c r="G53" s="232"/>
      <c r="K53" s="243"/>
      <c r="L53" s="243"/>
      <c r="M53" s="244"/>
      <c r="N53" s="244"/>
    </row>
    <row r="54" spans="2:14" s="6" customFormat="1" ht="15.6" x14ac:dyDescent="0.3">
      <c r="B54" s="231" t="s">
        <v>617</v>
      </c>
      <c r="C54" s="42"/>
      <c r="D54" s="42"/>
      <c r="E54" s="42"/>
      <c r="F54" s="42"/>
      <c r="G54" s="238"/>
      <c r="H54" s="42"/>
      <c r="I54" s="42"/>
      <c r="K54" s="243"/>
      <c r="L54" s="243"/>
      <c r="M54" s="244"/>
      <c r="N54" s="244"/>
    </row>
    <row r="55" spans="2:14" s="6" customFormat="1" ht="15.6" x14ac:dyDescent="0.3">
      <c r="B55" s="231" t="s">
        <v>616</v>
      </c>
      <c r="C55" s="42"/>
      <c r="D55" s="42"/>
      <c r="E55" s="42"/>
      <c r="F55" s="42"/>
      <c r="G55" s="232"/>
      <c r="J55" s="42"/>
      <c r="K55" s="246"/>
      <c r="L55" s="246"/>
      <c r="M55" s="244"/>
      <c r="N55" s="244"/>
    </row>
    <row r="56" spans="2:14" s="6" customFormat="1" ht="15.6" x14ac:dyDescent="0.3">
      <c r="B56" s="239"/>
      <c r="C56" s="240"/>
      <c r="D56" s="240"/>
      <c r="E56" s="240"/>
      <c r="F56" s="240"/>
      <c r="G56" s="241"/>
      <c r="H56" s="240"/>
      <c r="I56" s="240"/>
      <c r="K56" s="243"/>
      <c r="L56" s="243"/>
      <c r="M56" s="244"/>
      <c r="N56" s="244"/>
    </row>
    <row r="57" spans="2:14" s="240" customFormat="1" ht="15.6" x14ac:dyDescent="0.3">
      <c r="B57" s="236" t="s">
        <v>594</v>
      </c>
      <c r="G57" s="241"/>
      <c r="K57" s="247"/>
      <c r="L57" s="247"/>
      <c r="M57" s="248"/>
      <c r="N57" s="248"/>
    </row>
    <row r="58" spans="2:14" s="240" customFormat="1" ht="15.6" x14ac:dyDescent="0.3">
      <c r="B58" s="242" t="s">
        <v>704</v>
      </c>
      <c r="G58" s="241"/>
      <c r="K58" s="247"/>
      <c r="L58" s="247"/>
      <c r="M58" s="248"/>
      <c r="N58" s="248"/>
    </row>
    <row r="59" spans="2:14" s="240" customFormat="1" ht="15.6" x14ac:dyDescent="0.3">
      <c r="B59" s="242"/>
      <c r="G59" s="241"/>
      <c r="K59" s="247"/>
      <c r="L59" s="247"/>
      <c r="M59" s="248"/>
      <c r="N59" s="248"/>
    </row>
    <row r="60" spans="2:14" s="240" customFormat="1" ht="15.6" x14ac:dyDescent="0.3">
      <c r="B60" s="237" t="s">
        <v>77</v>
      </c>
      <c r="C60" s="6"/>
      <c r="D60" s="6"/>
      <c r="H60" s="6"/>
      <c r="K60" s="247"/>
      <c r="L60" s="247"/>
      <c r="M60" s="248"/>
      <c r="N60" s="248"/>
    </row>
  </sheetData>
  <mergeCells count="10">
    <mergeCell ref="M9:M11"/>
    <mergeCell ref="N9:N11"/>
    <mergeCell ref="K10:K11"/>
    <mergeCell ref="H11:J11"/>
    <mergeCell ref="B9:B11"/>
    <mergeCell ref="C9:C11"/>
    <mergeCell ref="E9:E11"/>
    <mergeCell ref="F9:F11"/>
    <mergeCell ref="I9:I10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T57"/>
  <sheetViews>
    <sheetView topLeftCell="A19" workbookViewId="0">
      <selection activeCell="G48" sqref="G48"/>
    </sheetView>
  </sheetViews>
  <sheetFormatPr defaultColWidth="8.88671875"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5.5546875" style="19" customWidth="1"/>
    <col min="5" max="6" width="7.6640625" style="20" customWidth="1"/>
    <col min="7" max="7" width="15.6640625" style="20" customWidth="1"/>
    <col min="8" max="8" width="30.6640625" style="20" customWidth="1"/>
    <col min="9" max="9" width="15.6640625" style="20" customWidth="1"/>
    <col min="10" max="11" width="15.6640625" style="22" customWidth="1"/>
    <col min="12" max="13" width="15.6640625" style="23" customWidth="1"/>
    <col min="14" max="16384" width="8.88671875" style="19"/>
  </cols>
  <sheetData>
    <row r="1" spans="1:254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254" s="16" customFormat="1" ht="15.75" customHeight="1" x14ac:dyDescent="0.3">
      <c r="B2" s="42" t="s">
        <v>0</v>
      </c>
      <c r="C2" s="42"/>
      <c r="D2" s="42"/>
      <c r="E2" s="18"/>
      <c r="F2" s="222"/>
      <c r="G2" s="18"/>
      <c r="H2" s="18"/>
      <c r="I2" s="18"/>
      <c r="J2" s="17"/>
      <c r="K2" s="17"/>
      <c r="L2" s="70"/>
      <c r="M2" s="70"/>
    </row>
    <row r="3" spans="1:254" s="16" customFormat="1" ht="15.75" customHeight="1" x14ac:dyDescent="0.3">
      <c r="B3" s="42"/>
      <c r="C3" s="42"/>
      <c r="D3" s="42"/>
      <c r="E3" s="18"/>
      <c r="F3" s="222"/>
      <c r="G3" s="18"/>
      <c r="H3" s="18"/>
      <c r="I3" s="18"/>
      <c r="J3" s="17"/>
      <c r="K3" s="17"/>
      <c r="L3" s="70"/>
      <c r="M3" s="70"/>
    </row>
    <row r="4" spans="1:254" s="16" customFormat="1" ht="15.75" customHeight="1" x14ac:dyDescent="0.3">
      <c r="B4" s="42" t="s">
        <v>1</v>
      </c>
      <c r="C4" s="42"/>
      <c r="D4" s="42"/>
      <c r="E4" s="18"/>
      <c r="F4" s="222"/>
      <c r="G4" s="18"/>
      <c r="H4" s="18"/>
      <c r="I4" s="18"/>
      <c r="J4" s="17"/>
      <c r="K4" s="17"/>
      <c r="L4" s="70"/>
      <c r="M4" s="70"/>
    </row>
    <row r="5" spans="1:254" s="16" customFormat="1" ht="15.75" customHeight="1" x14ac:dyDescent="0.3">
      <c r="B5" s="42"/>
      <c r="C5" s="42"/>
      <c r="D5" s="42"/>
      <c r="E5" s="18"/>
      <c r="F5" s="222"/>
      <c r="G5" s="18"/>
      <c r="H5" s="18"/>
      <c r="I5" s="18"/>
      <c r="J5" s="17"/>
      <c r="K5" s="17"/>
      <c r="L5" s="70"/>
      <c r="M5" s="70"/>
    </row>
    <row r="6" spans="1:254" s="16" customFormat="1" ht="15.75" customHeight="1" x14ac:dyDescent="0.3">
      <c r="B6" s="42"/>
      <c r="C6" s="42"/>
      <c r="D6" s="42"/>
      <c r="E6" s="18"/>
      <c r="F6" s="18"/>
      <c r="G6" s="18"/>
      <c r="H6" s="18"/>
      <c r="I6" s="18"/>
      <c r="J6" s="17"/>
      <c r="K6" s="17"/>
      <c r="L6" s="70"/>
      <c r="M6" s="70"/>
    </row>
    <row r="7" spans="1:254" s="16" customFormat="1" ht="15.75" customHeight="1" x14ac:dyDescent="0.3">
      <c r="B7" s="168" t="s">
        <v>216</v>
      </c>
      <c r="C7" s="168"/>
      <c r="D7" s="168"/>
      <c r="E7" s="18"/>
      <c r="F7" s="18"/>
      <c r="G7" s="18"/>
      <c r="H7" s="18"/>
      <c r="I7" s="18"/>
      <c r="J7" s="17"/>
      <c r="K7" s="17"/>
      <c r="L7" s="70"/>
      <c r="M7" s="70"/>
    </row>
    <row r="8" spans="1:254" ht="15.75" customHeight="1" thickBot="1" x14ac:dyDescent="0.35">
      <c r="B8" s="67"/>
    </row>
    <row r="9" spans="1:254" s="292" customFormat="1" ht="25.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1:254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1:254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3"/>
      <c r="K11" s="296"/>
      <c r="L11" s="483"/>
      <c r="M11" s="483"/>
    </row>
    <row r="12" spans="1:254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1:254" ht="13.8" thickBot="1" x14ac:dyDescent="0.35">
      <c r="A13" s="32"/>
      <c r="B13" s="127" t="s">
        <v>12</v>
      </c>
      <c r="C13" s="165" t="s">
        <v>717</v>
      </c>
      <c r="D13" s="398"/>
      <c r="E13" s="182">
        <v>60</v>
      </c>
      <c r="F13" s="25" t="s">
        <v>182</v>
      </c>
      <c r="G13" s="200"/>
      <c r="H13" s="201"/>
      <c r="I13" s="202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</row>
    <row r="14" spans="1:254" ht="13.8" thickBot="1" x14ac:dyDescent="0.35">
      <c r="A14" s="32"/>
      <c r="B14" s="127" t="s">
        <v>13</v>
      </c>
      <c r="C14" s="101" t="s">
        <v>744</v>
      </c>
      <c r="D14" s="130"/>
      <c r="E14" s="37">
        <v>200</v>
      </c>
      <c r="F14" s="25" t="s">
        <v>182</v>
      </c>
      <c r="G14" s="203"/>
      <c r="H14" s="204"/>
      <c r="I14" s="205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</row>
    <row r="15" spans="1:254" ht="13.8" thickBot="1" x14ac:dyDescent="0.35">
      <c r="A15" s="32"/>
      <c r="B15" s="127" t="s">
        <v>14</v>
      </c>
      <c r="C15" s="101" t="s">
        <v>743</v>
      </c>
      <c r="D15" s="130"/>
      <c r="E15" s="37">
        <v>130</v>
      </c>
      <c r="F15" s="25" t="s">
        <v>182</v>
      </c>
      <c r="G15" s="203"/>
      <c r="H15" s="204"/>
      <c r="I15" s="30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3.8" thickBot="1" x14ac:dyDescent="0.35">
      <c r="A16" s="32"/>
      <c r="B16" s="127" t="s">
        <v>15</v>
      </c>
      <c r="C16" s="101" t="s">
        <v>742</v>
      </c>
      <c r="D16" s="130"/>
      <c r="E16" s="37">
        <v>10</v>
      </c>
      <c r="F16" s="25" t="s">
        <v>182</v>
      </c>
      <c r="G16" s="203"/>
      <c r="H16" s="204"/>
      <c r="I16" s="30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3.8" thickBot="1" x14ac:dyDescent="0.35">
      <c r="A17" s="32"/>
      <c r="B17" s="127" t="s">
        <v>16</v>
      </c>
      <c r="C17" s="101" t="s">
        <v>741</v>
      </c>
      <c r="D17" s="130"/>
      <c r="E17" s="37">
        <v>160</v>
      </c>
      <c r="F17" s="25" t="s">
        <v>182</v>
      </c>
      <c r="G17" s="206"/>
      <c r="H17" s="204"/>
      <c r="I17" s="207"/>
      <c r="J17" s="107">
        <v>0</v>
      </c>
      <c r="K17" s="107">
        <f t="shared" ref="K17:K43" si="0">ROUND((J17*1.095),2)</f>
        <v>0</v>
      </c>
      <c r="L17" s="94">
        <f t="shared" ref="L17:L43" si="1">E17*J17</f>
        <v>0</v>
      </c>
      <c r="M17" s="95">
        <f t="shared" ref="M17:M43" si="2">E17*K17</f>
        <v>0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3.8" thickBot="1" x14ac:dyDescent="0.35">
      <c r="A18" s="32"/>
      <c r="B18" s="127" t="s">
        <v>17</v>
      </c>
      <c r="C18" s="101" t="s">
        <v>740</v>
      </c>
      <c r="D18" s="130"/>
      <c r="E18" s="37">
        <v>770</v>
      </c>
      <c r="F18" s="25" t="s">
        <v>182</v>
      </c>
      <c r="G18" s="203"/>
      <c r="H18" s="204"/>
      <c r="I18" s="30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3.8" thickBot="1" x14ac:dyDescent="0.35">
      <c r="A19" s="32"/>
      <c r="B19" s="127" t="s">
        <v>18</v>
      </c>
      <c r="C19" s="101" t="s">
        <v>739</v>
      </c>
      <c r="D19" s="130"/>
      <c r="E19" s="37">
        <v>310</v>
      </c>
      <c r="F19" s="25" t="s">
        <v>182</v>
      </c>
      <c r="G19" s="203"/>
      <c r="H19" s="204"/>
      <c r="I19" s="30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3.8" thickBot="1" x14ac:dyDescent="0.35">
      <c r="A20" s="32"/>
      <c r="B20" s="127" t="s">
        <v>19</v>
      </c>
      <c r="C20" s="101" t="s">
        <v>738</v>
      </c>
      <c r="D20" s="130"/>
      <c r="E20" s="37">
        <v>100</v>
      </c>
      <c r="F20" s="25" t="s">
        <v>182</v>
      </c>
      <c r="G20" s="203"/>
      <c r="H20" s="204"/>
      <c r="I20" s="30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 ht="13.8" thickBot="1" x14ac:dyDescent="0.35">
      <c r="A21" s="32"/>
      <c r="B21" s="127" t="s">
        <v>20</v>
      </c>
      <c r="C21" s="101" t="s">
        <v>737</v>
      </c>
      <c r="D21" s="130"/>
      <c r="E21" s="37">
        <v>50</v>
      </c>
      <c r="F21" s="25" t="s">
        <v>182</v>
      </c>
      <c r="G21" s="203"/>
      <c r="H21" s="204"/>
      <c r="I21" s="30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ht="13.8" thickBot="1" x14ac:dyDescent="0.35">
      <c r="A22" s="32"/>
      <c r="B22" s="127" t="s">
        <v>21</v>
      </c>
      <c r="C22" s="101" t="s">
        <v>736</v>
      </c>
      <c r="D22" s="130"/>
      <c r="E22" s="37">
        <v>770</v>
      </c>
      <c r="F22" s="25" t="s">
        <v>182</v>
      </c>
      <c r="G22" s="203"/>
      <c r="H22" s="204"/>
      <c r="I22" s="30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ht="13.8" thickBot="1" x14ac:dyDescent="0.35">
      <c r="A23" s="32"/>
      <c r="B23" s="127" t="s">
        <v>22</v>
      </c>
      <c r="C23" s="101" t="s">
        <v>735</v>
      </c>
      <c r="D23" s="130"/>
      <c r="E23" s="37">
        <v>70</v>
      </c>
      <c r="F23" s="25" t="s">
        <v>182</v>
      </c>
      <c r="G23" s="203"/>
      <c r="H23" s="204"/>
      <c r="I23" s="30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3.8" thickBot="1" x14ac:dyDescent="0.35">
      <c r="A24" s="32"/>
      <c r="B24" s="127" t="s">
        <v>23</v>
      </c>
      <c r="C24" s="101" t="s">
        <v>1022</v>
      </c>
      <c r="D24" s="130"/>
      <c r="E24" s="37">
        <v>10</v>
      </c>
      <c r="F24" s="25" t="s">
        <v>182</v>
      </c>
      <c r="G24" s="203"/>
      <c r="H24" s="204"/>
      <c r="I24" s="30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3.8" thickBot="1" x14ac:dyDescent="0.35">
      <c r="A25" s="32"/>
      <c r="B25" s="127" t="s">
        <v>25</v>
      </c>
      <c r="C25" s="101" t="s">
        <v>1023</v>
      </c>
      <c r="D25" s="130"/>
      <c r="E25" s="37">
        <v>280</v>
      </c>
      <c r="F25" s="25" t="s">
        <v>182</v>
      </c>
      <c r="G25" s="203"/>
      <c r="H25" s="204"/>
      <c r="I25" s="30"/>
      <c r="J25" s="107">
        <v>0</v>
      </c>
      <c r="K25" s="107">
        <f>ROUND((J25*1.095),2)</f>
        <v>0</v>
      </c>
      <c r="L25" s="94">
        <f>E25*J25</f>
        <v>0</v>
      </c>
      <c r="M25" s="95">
        <f>E25*K25</f>
        <v>0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3.8" thickBot="1" x14ac:dyDescent="0.35">
      <c r="A26" s="32"/>
      <c r="B26" s="127" t="s">
        <v>26</v>
      </c>
      <c r="C26" s="101" t="s">
        <v>734</v>
      </c>
      <c r="D26" s="130"/>
      <c r="E26" s="37">
        <v>430</v>
      </c>
      <c r="F26" s="25" t="s">
        <v>182</v>
      </c>
      <c r="G26" s="208"/>
      <c r="H26" s="204"/>
      <c r="I26" s="205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40.200000000000003" thickBot="1" x14ac:dyDescent="0.35">
      <c r="A27" s="32"/>
      <c r="B27" s="127" t="s">
        <v>27</v>
      </c>
      <c r="C27" s="101" t="s">
        <v>733</v>
      </c>
      <c r="D27" s="130"/>
      <c r="E27" s="37">
        <v>50</v>
      </c>
      <c r="F27" s="25" t="s">
        <v>182</v>
      </c>
      <c r="G27" s="203"/>
      <c r="H27" s="204"/>
      <c r="I27" s="30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3.8" thickBot="1" x14ac:dyDescent="0.35">
      <c r="A28" s="32"/>
      <c r="B28" s="127" t="s">
        <v>28</v>
      </c>
      <c r="C28" s="101" t="s">
        <v>732</v>
      </c>
      <c r="D28" s="130"/>
      <c r="E28" s="37">
        <v>220</v>
      </c>
      <c r="F28" s="25" t="s">
        <v>182</v>
      </c>
      <c r="G28" s="203"/>
      <c r="H28" s="204"/>
      <c r="I28" s="30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3.8" thickBot="1" x14ac:dyDescent="0.35">
      <c r="A29" s="32"/>
      <c r="B29" s="127" t="s">
        <v>29</v>
      </c>
      <c r="C29" s="101" t="s">
        <v>731</v>
      </c>
      <c r="D29" s="130"/>
      <c r="E29" s="37">
        <v>160</v>
      </c>
      <c r="F29" s="25" t="s">
        <v>182</v>
      </c>
      <c r="G29" s="203"/>
      <c r="H29" s="204"/>
      <c r="I29" s="30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3.8" thickBot="1" x14ac:dyDescent="0.35">
      <c r="A30" s="32"/>
      <c r="B30" s="127" t="s">
        <v>30</v>
      </c>
      <c r="C30" s="101" t="s">
        <v>730</v>
      </c>
      <c r="D30" s="130"/>
      <c r="E30" s="37">
        <v>50</v>
      </c>
      <c r="F30" s="25" t="s">
        <v>182</v>
      </c>
      <c r="G30" s="203"/>
      <c r="H30" s="204"/>
      <c r="I30" s="30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3.8" thickBot="1" x14ac:dyDescent="0.3">
      <c r="A31" s="32"/>
      <c r="B31" s="127" t="s">
        <v>31</v>
      </c>
      <c r="C31" s="315" t="s">
        <v>726</v>
      </c>
      <c r="D31" s="315"/>
      <c r="E31" s="191">
        <v>450</v>
      </c>
      <c r="F31" s="25" t="s">
        <v>182</v>
      </c>
      <c r="G31" s="322"/>
      <c r="H31" s="133"/>
      <c r="I31" s="325"/>
      <c r="J31" s="148"/>
      <c r="K31" s="148"/>
      <c r="L31" s="134"/>
      <c r="M31" s="135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3.8" thickBot="1" x14ac:dyDescent="0.35">
      <c r="A32" s="32"/>
      <c r="B32" s="127" t="s">
        <v>32</v>
      </c>
      <c r="C32" s="103" t="s">
        <v>727</v>
      </c>
      <c r="D32" s="132"/>
      <c r="E32" s="188">
        <v>300</v>
      </c>
      <c r="F32" s="25" t="s">
        <v>182</v>
      </c>
      <c r="G32" s="203"/>
      <c r="H32" s="204"/>
      <c r="I32" s="30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3.8" thickBot="1" x14ac:dyDescent="0.35">
      <c r="A33" s="32"/>
      <c r="B33" s="127" t="s">
        <v>33</v>
      </c>
      <c r="C33" s="101" t="s">
        <v>728</v>
      </c>
      <c r="D33" s="130"/>
      <c r="E33" s="37">
        <v>1200</v>
      </c>
      <c r="F33" s="25" t="s">
        <v>182</v>
      </c>
      <c r="G33" s="203"/>
      <c r="H33" s="204"/>
      <c r="I33" s="30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3.8" thickBot="1" x14ac:dyDescent="0.35">
      <c r="A34" s="32"/>
      <c r="B34" s="127" t="s">
        <v>34</v>
      </c>
      <c r="C34" s="101" t="s">
        <v>725</v>
      </c>
      <c r="D34" s="130"/>
      <c r="E34" s="37">
        <v>550</v>
      </c>
      <c r="F34" s="25" t="s">
        <v>182</v>
      </c>
      <c r="G34" s="203"/>
      <c r="H34" s="204"/>
      <c r="I34" s="30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s="314" customFormat="1" ht="13.8" thickBot="1" x14ac:dyDescent="0.35">
      <c r="B35" s="127" t="s">
        <v>35</v>
      </c>
      <c r="C35" s="101" t="s">
        <v>724</v>
      </c>
      <c r="D35" s="130"/>
      <c r="E35" s="37">
        <v>5</v>
      </c>
      <c r="F35" s="25" t="s">
        <v>182</v>
      </c>
      <c r="G35" s="319"/>
      <c r="H35" s="320"/>
      <c r="I35" s="334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1:254" ht="13.8" thickBot="1" x14ac:dyDescent="0.35">
      <c r="A36" s="32"/>
      <c r="B36" s="127" t="s">
        <v>36</v>
      </c>
      <c r="C36" s="101" t="s">
        <v>723</v>
      </c>
      <c r="D36" s="130"/>
      <c r="E36" s="37">
        <v>600</v>
      </c>
      <c r="F36" s="25" t="s">
        <v>182</v>
      </c>
      <c r="G36" s="203"/>
      <c r="H36" s="204"/>
      <c r="I36" s="207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s="314" customFormat="1" ht="13.8" thickBot="1" x14ac:dyDescent="0.35">
      <c r="B37" s="127" t="s">
        <v>37</v>
      </c>
      <c r="C37" s="101" t="s">
        <v>729</v>
      </c>
      <c r="D37" s="130"/>
      <c r="E37" s="37">
        <v>5</v>
      </c>
      <c r="F37" s="25" t="s">
        <v>182</v>
      </c>
      <c r="G37" s="319"/>
      <c r="H37" s="320"/>
      <c r="I37" s="321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1:254" s="314" customFormat="1" ht="13.8" thickBot="1" x14ac:dyDescent="0.35">
      <c r="B38" s="127" t="s">
        <v>38</v>
      </c>
      <c r="C38" s="101" t="s">
        <v>722</v>
      </c>
      <c r="D38" s="130"/>
      <c r="E38" s="37">
        <v>5</v>
      </c>
      <c r="F38" s="25" t="s">
        <v>182</v>
      </c>
      <c r="G38" s="319"/>
      <c r="H38" s="320"/>
      <c r="I38" s="321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1:254" ht="13.8" thickBot="1" x14ac:dyDescent="0.35">
      <c r="A39" s="32"/>
      <c r="B39" s="127" t="s">
        <v>39</v>
      </c>
      <c r="C39" s="101" t="s">
        <v>1021</v>
      </c>
      <c r="D39" s="130"/>
      <c r="E39" s="37">
        <v>30</v>
      </c>
      <c r="F39" s="25" t="s">
        <v>182</v>
      </c>
      <c r="G39" s="203"/>
      <c r="H39" s="204"/>
      <c r="I39" s="205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ht="40.200000000000003" thickBot="1" x14ac:dyDescent="0.35">
      <c r="A40" s="32"/>
      <c r="B40" s="127" t="s">
        <v>40</v>
      </c>
      <c r="C40" s="101" t="s">
        <v>719</v>
      </c>
      <c r="D40" s="130"/>
      <c r="E40" s="37">
        <v>2000</v>
      </c>
      <c r="F40" s="25" t="s">
        <v>182</v>
      </c>
      <c r="G40" s="203"/>
      <c r="H40" s="204"/>
      <c r="I40" s="207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</row>
    <row r="41" spans="1:254" ht="13.8" thickBot="1" x14ac:dyDescent="0.35">
      <c r="A41" s="32"/>
      <c r="B41" s="127" t="s">
        <v>41</v>
      </c>
      <c r="C41" s="101" t="s">
        <v>720</v>
      </c>
      <c r="D41" s="130"/>
      <c r="E41" s="37">
        <v>150</v>
      </c>
      <c r="F41" s="25" t="s">
        <v>182</v>
      </c>
      <c r="G41" s="203"/>
      <c r="H41" s="204"/>
      <c r="I41" s="30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</row>
    <row r="42" spans="1:254" ht="13.8" thickBot="1" x14ac:dyDescent="0.35">
      <c r="A42" s="32"/>
      <c r="B42" s="127" t="s">
        <v>42</v>
      </c>
      <c r="C42" s="101" t="s">
        <v>666</v>
      </c>
      <c r="D42" s="139"/>
      <c r="E42" s="194">
        <v>50</v>
      </c>
      <c r="F42" s="25" t="s">
        <v>182</v>
      </c>
      <c r="G42" s="306"/>
      <c r="H42" s="333"/>
      <c r="I42" s="307"/>
      <c r="J42" s="148"/>
      <c r="K42" s="148"/>
      <c r="L42" s="134"/>
      <c r="M42" s="135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</row>
    <row r="43" spans="1:254" ht="27" thickBot="1" x14ac:dyDescent="0.35">
      <c r="A43" s="32"/>
      <c r="B43" s="127" t="s">
        <v>43</v>
      </c>
      <c r="C43" s="101" t="s">
        <v>721</v>
      </c>
      <c r="D43" s="139"/>
      <c r="E43" s="183">
        <v>250</v>
      </c>
      <c r="F43" s="25" t="s">
        <v>182</v>
      </c>
      <c r="G43" s="209"/>
      <c r="H43" s="210"/>
      <c r="I43" s="21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</row>
    <row r="44" spans="1:254" ht="13.8" thickBot="1" x14ac:dyDescent="0.35">
      <c r="A44" s="32"/>
      <c r="B44" s="127" t="s">
        <v>44</v>
      </c>
      <c r="C44" s="101" t="s">
        <v>745</v>
      </c>
      <c r="D44" s="130"/>
      <c r="E44" s="318">
        <v>180</v>
      </c>
      <c r="F44" s="25" t="s">
        <v>182</v>
      </c>
      <c r="G44" s="324"/>
      <c r="H44" s="327"/>
      <c r="I44" s="335"/>
      <c r="J44" s="107">
        <v>0</v>
      </c>
      <c r="K44" s="107">
        <f t="shared" ref="K44" si="3">ROUND((J44*1.095),2)</f>
        <v>0</v>
      </c>
      <c r="L44" s="94">
        <f t="shared" ref="L44" si="4">E44*J44</f>
        <v>0</v>
      </c>
      <c r="M44" s="95">
        <f t="shared" ref="M44" si="5">E44*K44</f>
        <v>0</v>
      </c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</row>
    <row r="45" spans="1:254" s="1" customFormat="1" ht="16.5" customHeight="1" thickBot="1" x14ac:dyDescent="0.35">
      <c r="B45" s="329"/>
      <c r="C45" s="145" t="s">
        <v>75</v>
      </c>
      <c r="D45" s="428"/>
      <c r="E45" s="391">
        <f>SUM(E13:E44)</f>
        <v>9605</v>
      </c>
      <c r="F45" s="146"/>
      <c r="G45" s="146"/>
      <c r="H45" s="146"/>
      <c r="I45" s="146"/>
      <c r="J45" s="147"/>
      <c r="K45" s="147"/>
      <c r="L45" s="144">
        <f>SUM(L13:L44)</f>
        <v>0</v>
      </c>
      <c r="M45" s="144">
        <f>SUM(M13:M44)</f>
        <v>0</v>
      </c>
    </row>
    <row r="46" spans="1:254" s="12" customFormat="1" ht="15.6" x14ac:dyDescent="0.3">
      <c r="A46" s="16"/>
      <c r="B46" s="68"/>
      <c r="C46" s="68"/>
      <c r="D46" s="68"/>
      <c r="E46" s="54"/>
      <c r="F46" s="54"/>
      <c r="G46" s="54"/>
      <c r="H46" s="54"/>
      <c r="I46" s="54"/>
      <c r="J46" s="69"/>
      <c r="K46" s="69"/>
      <c r="L46" s="70"/>
      <c r="M46" s="7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</row>
    <row r="47" spans="1:254" s="6" customFormat="1" ht="15.6" x14ac:dyDescent="0.3">
      <c r="B47" s="235" t="s">
        <v>550</v>
      </c>
      <c r="J47" s="243"/>
      <c r="K47" s="243"/>
      <c r="L47" s="244"/>
      <c r="M47" s="244"/>
    </row>
    <row r="48" spans="1:254" s="6" customFormat="1" ht="15.6" x14ac:dyDescent="0.3">
      <c r="B48" s="236" t="s">
        <v>583</v>
      </c>
      <c r="G48" s="232"/>
      <c r="H48" s="237"/>
      <c r="L48" s="244"/>
      <c r="M48" s="244"/>
    </row>
    <row r="49" spans="2:13" s="6" customFormat="1" ht="15.6" x14ac:dyDescent="0.3">
      <c r="B49" s="233" t="s">
        <v>584</v>
      </c>
      <c r="G49" s="232"/>
      <c r="J49" s="243"/>
      <c r="K49" s="245"/>
      <c r="L49" s="244"/>
      <c r="M49" s="244"/>
    </row>
    <row r="50" spans="2:13" s="6" customFormat="1" ht="15.6" x14ac:dyDescent="0.3">
      <c r="B50" s="233" t="s">
        <v>585</v>
      </c>
      <c r="G50" s="232"/>
      <c r="J50" s="243"/>
      <c r="K50" s="245"/>
      <c r="L50" s="244"/>
      <c r="M50" s="244"/>
    </row>
    <row r="51" spans="2:13" s="6" customFormat="1" ht="15.6" x14ac:dyDescent="0.3">
      <c r="B51" s="231" t="s">
        <v>617</v>
      </c>
      <c r="C51" s="42"/>
      <c r="D51" s="42"/>
      <c r="E51" s="42"/>
      <c r="F51" s="42"/>
      <c r="G51" s="238"/>
      <c r="H51" s="42"/>
      <c r="I51" s="42"/>
      <c r="J51" s="246"/>
      <c r="K51" s="246"/>
      <c r="L51" s="244"/>
      <c r="M51" s="244"/>
    </row>
    <row r="52" spans="2:13" s="6" customFormat="1" ht="15.6" x14ac:dyDescent="0.3">
      <c r="B52" s="231" t="s">
        <v>616</v>
      </c>
      <c r="C52" s="42"/>
      <c r="D52" s="42"/>
      <c r="E52" s="42"/>
      <c r="F52" s="42"/>
      <c r="G52" s="232"/>
      <c r="J52" s="243"/>
      <c r="K52" s="243"/>
      <c r="L52" s="244"/>
      <c r="M52" s="244"/>
    </row>
    <row r="53" spans="2:13" s="240" customFormat="1" ht="15.6" x14ac:dyDescent="0.3">
      <c r="B53" s="239"/>
      <c r="G53" s="241"/>
      <c r="J53" s="247"/>
      <c r="K53" s="247"/>
      <c r="L53" s="248"/>
      <c r="M53" s="248"/>
    </row>
    <row r="54" spans="2:13" s="240" customFormat="1" ht="15.6" x14ac:dyDescent="0.3">
      <c r="B54" s="236" t="s">
        <v>586</v>
      </c>
      <c r="C54" s="6"/>
      <c r="D54" s="6"/>
      <c r="E54" s="6"/>
      <c r="G54" s="241"/>
      <c r="J54" s="247"/>
      <c r="K54" s="247"/>
      <c r="L54" s="248"/>
      <c r="M54" s="248"/>
    </row>
    <row r="55" spans="2:13" s="240" customFormat="1" ht="15.6" x14ac:dyDescent="0.3">
      <c r="B55" s="236" t="s">
        <v>698</v>
      </c>
      <c r="C55" s="242"/>
      <c r="D55" s="242"/>
      <c r="E55" s="242"/>
      <c r="F55" s="242"/>
      <c r="J55" s="247"/>
      <c r="K55" s="247"/>
      <c r="L55" s="248"/>
      <c r="M55" s="248"/>
    </row>
    <row r="56" spans="2:13" s="240" customFormat="1" ht="15.6" x14ac:dyDescent="0.3">
      <c r="B56" s="242"/>
      <c r="J56" s="247"/>
      <c r="K56" s="247"/>
      <c r="L56" s="248"/>
      <c r="M56" s="248"/>
    </row>
    <row r="57" spans="2:13" s="240" customFormat="1" ht="15.6" x14ac:dyDescent="0.3">
      <c r="B57" s="237" t="s">
        <v>77</v>
      </c>
      <c r="J57" s="247"/>
      <c r="K57" s="247"/>
      <c r="L57" s="248"/>
      <c r="M57" s="248"/>
    </row>
  </sheetData>
  <mergeCells count="10">
    <mergeCell ref="B9:B11"/>
    <mergeCell ref="C9:C11"/>
    <mergeCell ref="E9:E11"/>
    <mergeCell ref="F9:F11"/>
    <mergeCell ref="G11:I11"/>
    <mergeCell ref="L9:L11"/>
    <mergeCell ref="M9:M11"/>
    <mergeCell ref="J10:J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61"/>
  <sheetViews>
    <sheetView topLeftCell="A22" zoomScale="110" zoomScaleNormal="110" workbookViewId="0">
      <selection activeCell="G19" sqref="G19"/>
    </sheetView>
  </sheetViews>
  <sheetFormatPr defaultColWidth="8.88671875" defaultRowHeight="13.2" x14ac:dyDescent="0.25"/>
  <cols>
    <col min="1" max="1" width="1.33203125" style="52" customWidth="1"/>
    <col min="2" max="2" width="5.6640625" style="52" customWidth="1"/>
    <col min="3" max="3" width="53.6640625" style="52" customWidth="1"/>
    <col min="4" max="4" width="23.88671875" style="52" customWidth="1"/>
    <col min="5" max="6" width="7.6640625" style="52" customWidth="1"/>
    <col min="7" max="7" width="15.6640625" style="52" customWidth="1"/>
    <col min="8" max="8" width="30.6640625" style="52" customWidth="1"/>
    <col min="9" max="9" width="15.6640625" style="52" customWidth="1"/>
    <col min="10" max="13" width="15.6640625" style="60" customWidth="1"/>
    <col min="14" max="16384" width="8.88671875" style="52"/>
  </cols>
  <sheetData>
    <row r="1" spans="2:13" s="2" customFormat="1" ht="15.75" customHeight="1" x14ac:dyDescent="0.3">
      <c r="J1" s="66"/>
      <c r="K1" s="66"/>
      <c r="L1" s="66"/>
      <c r="M1" s="66"/>
    </row>
    <row r="2" spans="2:13" s="2" customFormat="1" ht="15.75" customHeight="1" x14ac:dyDescent="0.3">
      <c r="B2" s="42" t="s">
        <v>0</v>
      </c>
      <c r="C2" s="42"/>
      <c r="D2" s="42"/>
      <c r="F2" s="57"/>
      <c r="J2" s="66"/>
      <c r="K2" s="66"/>
      <c r="L2" s="66"/>
      <c r="M2" s="66"/>
    </row>
    <row r="3" spans="2:13" s="2" customFormat="1" ht="15.75" customHeight="1" x14ac:dyDescent="0.3">
      <c r="B3" s="42"/>
      <c r="C3" s="42"/>
      <c r="D3" s="42"/>
      <c r="F3" s="57"/>
      <c r="J3" s="66"/>
      <c r="K3" s="66"/>
      <c r="L3" s="66"/>
      <c r="M3" s="66"/>
    </row>
    <row r="4" spans="2:13" s="2" customFormat="1" ht="15.75" customHeight="1" x14ac:dyDescent="0.3">
      <c r="B4" s="42" t="s">
        <v>1</v>
      </c>
      <c r="C4" s="42"/>
      <c r="D4" s="42"/>
      <c r="F4" s="57"/>
      <c r="J4" s="66"/>
      <c r="K4" s="66"/>
      <c r="L4" s="66"/>
      <c r="M4" s="66"/>
    </row>
    <row r="5" spans="2:13" s="2" customFormat="1" ht="15.75" customHeight="1" x14ac:dyDescent="0.3">
      <c r="B5" s="42"/>
      <c r="C5" s="42"/>
      <c r="D5" s="42"/>
      <c r="F5" s="57"/>
      <c r="J5" s="66"/>
      <c r="K5" s="66"/>
      <c r="L5" s="66"/>
      <c r="M5" s="66"/>
    </row>
    <row r="6" spans="2:13" s="2" customFormat="1" ht="15.75" customHeight="1" x14ac:dyDescent="0.3">
      <c r="B6" s="42"/>
      <c r="C6" s="42"/>
      <c r="D6" s="42"/>
      <c r="J6" s="66"/>
      <c r="K6" s="66"/>
      <c r="L6" s="66"/>
      <c r="M6" s="66"/>
    </row>
    <row r="7" spans="2:13" s="2" customFormat="1" ht="15.75" customHeight="1" x14ac:dyDescent="0.3">
      <c r="B7" s="168" t="s">
        <v>212</v>
      </c>
      <c r="C7" s="168"/>
      <c r="D7" s="168"/>
      <c r="E7" s="166"/>
      <c r="J7" s="66"/>
      <c r="K7" s="66"/>
      <c r="L7" s="66"/>
      <c r="M7" s="66"/>
    </row>
    <row r="8" spans="2:13" ht="15.75" customHeight="1" thickBot="1" x14ac:dyDescent="0.3">
      <c r="B8" s="58"/>
      <c r="E8" s="59"/>
      <c r="H8" s="59"/>
      <c r="K8" s="61"/>
    </row>
    <row r="9" spans="2:13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24"/>
      <c r="C13" s="121" t="s">
        <v>213</v>
      </c>
      <c r="D13" s="450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3" x14ac:dyDescent="0.25">
      <c r="B14" s="28" t="s">
        <v>12</v>
      </c>
      <c r="C14" s="101" t="s">
        <v>569</v>
      </c>
      <c r="D14" s="130"/>
      <c r="E14" s="37">
        <v>50</v>
      </c>
      <c r="F14" s="29" t="s">
        <v>182</v>
      </c>
      <c r="G14" s="101"/>
      <c r="H14" s="101"/>
      <c r="I14" s="101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1010</v>
      </c>
      <c r="D15" s="130"/>
      <c r="E15" s="37">
        <v>280</v>
      </c>
      <c r="F15" s="29" t="s">
        <v>182</v>
      </c>
      <c r="G15" s="212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570</v>
      </c>
      <c r="D16" s="130"/>
      <c r="E16" s="37">
        <v>80</v>
      </c>
      <c r="F16" s="29" t="s">
        <v>182</v>
      </c>
      <c r="G16" s="212"/>
      <c r="H16" s="101"/>
      <c r="I16" s="101"/>
      <c r="J16" s="107">
        <v>0</v>
      </c>
      <c r="K16" s="107">
        <f t="shared" ref="K16:K41" si="0">ROUND((J16*1.095),2)</f>
        <v>0</v>
      </c>
      <c r="L16" s="94">
        <f t="shared" ref="L16:L41" si="1">E16*J16</f>
        <v>0</v>
      </c>
      <c r="M16" s="95">
        <f t="shared" ref="M16:M41" si="2">E16*K16</f>
        <v>0</v>
      </c>
    </row>
    <row r="17" spans="2:13" x14ac:dyDescent="0.25">
      <c r="B17" s="28" t="s">
        <v>15</v>
      </c>
      <c r="C17" s="103" t="s">
        <v>1011</v>
      </c>
      <c r="D17" s="132"/>
      <c r="E17" s="188">
        <v>200</v>
      </c>
      <c r="F17" s="31" t="s">
        <v>182</v>
      </c>
      <c r="G17" s="212"/>
      <c r="H17" s="101"/>
      <c r="I17" s="101"/>
      <c r="J17" s="107">
        <v>0</v>
      </c>
      <c r="K17" s="107">
        <f t="shared" si="0"/>
        <v>0</v>
      </c>
      <c r="L17" s="94">
        <f t="shared" si="1"/>
        <v>0</v>
      </c>
      <c r="M17" s="95">
        <f t="shared" si="2"/>
        <v>0</v>
      </c>
    </row>
    <row r="18" spans="2:13" x14ac:dyDescent="0.25">
      <c r="B18" s="28" t="s">
        <v>16</v>
      </c>
      <c r="C18" s="103" t="s">
        <v>1012</v>
      </c>
      <c r="D18" s="132"/>
      <c r="E18" s="188">
        <v>50</v>
      </c>
      <c r="F18" s="31" t="s">
        <v>182</v>
      </c>
      <c r="G18" s="212"/>
      <c r="H18" s="101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x14ac:dyDescent="0.25">
      <c r="B19" s="28" t="s">
        <v>17</v>
      </c>
      <c r="C19" s="103" t="s">
        <v>1013</v>
      </c>
      <c r="D19" s="132"/>
      <c r="E19" s="188">
        <v>50</v>
      </c>
      <c r="F19" s="31" t="s">
        <v>182</v>
      </c>
      <c r="G19" s="212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28" t="s">
        <v>18</v>
      </c>
      <c r="C20" s="103" t="s">
        <v>1014</v>
      </c>
      <c r="D20" s="132"/>
      <c r="E20" s="188">
        <v>50</v>
      </c>
      <c r="F20" s="31" t="s">
        <v>182</v>
      </c>
      <c r="G20" s="212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25">
      <c r="B21" s="28" t="s">
        <v>19</v>
      </c>
      <c r="C21" s="103" t="s">
        <v>1015</v>
      </c>
      <c r="D21" s="132"/>
      <c r="E21" s="188">
        <v>220</v>
      </c>
      <c r="F21" s="31" t="s">
        <v>182</v>
      </c>
      <c r="G21" s="213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25">
      <c r="B22" s="28" t="s">
        <v>20</v>
      </c>
      <c r="C22" s="103" t="s">
        <v>1016</v>
      </c>
      <c r="D22" s="132"/>
      <c r="E22" s="188">
        <v>50</v>
      </c>
      <c r="F22" s="31" t="s">
        <v>182</v>
      </c>
      <c r="G22" s="213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28" t="s">
        <v>21</v>
      </c>
      <c r="C23" s="103" t="s">
        <v>1017</v>
      </c>
      <c r="D23" s="132"/>
      <c r="E23" s="188">
        <v>70</v>
      </c>
      <c r="F23" s="31" t="s">
        <v>182</v>
      </c>
      <c r="G23" s="213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28" t="s">
        <v>22</v>
      </c>
      <c r="C24" s="103" t="s">
        <v>1018</v>
      </c>
      <c r="D24" s="132"/>
      <c r="E24" s="188">
        <v>230</v>
      </c>
      <c r="F24" s="31" t="s">
        <v>182</v>
      </c>
      <c r="G24" s="213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28" t="s">
        <v>23</v>
      </c>
      <c r="C25" s="103" t="s">
        <v>571</v>
      </c>
      <c r="D25" s="132"/>
      <c r="E25" s="188">
        <v>900</v>
      </c>
      <c r="F25" s="31" t="s">
        <v>182</v>
      </c>
      <c r="G25" s="212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28" t="s">
        <v>25</v>
      </c>
      <c r="C26" s="103" t="s">
        <v>572</v>
      </c>
      <c r="D26" s="132"/>
      <c r="E26" s="188">
        <v>50</v>
      </c>
      <c r="F26" s="31" t="s">
        <v>182</v>
      </c>
      <c r="G26" s="212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28" t="s">
        <v>26</v>
      </c>
      <c r="C27" s="101" t="s">
        <v>573</v>
      </c>
      <c r="D27" s="130"/>
      <c r="E27" s="37">
        <v>50</v>
      </c>
      <c r="F27" s="29" t="s">
        <v>182</v>
      </c>
      <c r="G27" s="212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28" t="s">
        <v>27</v>
      </c>
      <c r="C28" s="101" t="s">
        <v>574</v>
      </c>
      <c r="D28" s="130"/>
      <c r="E28" s="37">
        <v>80</v>
      </c>
      <c r="F28" s="29" t="s">
        <v>182</v>
      </c>
      <c r="G28" s="212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28" t="s">
        <v>28</v>
      </c>
      <c r="C29" s="101" t="s">
        <v>667</v>
      </c>
      <c r="D29" s="130"/>
      <c r="E29" s="188">
        <v>1300</v>
      </c>
      <c r="F29" s="31" t="s">
        <v>182</v>
      </c>
      <c r="G29" s="213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28" t="s">
        <v>29</v>
      </c>
      <c r="C30" s="103" t="s">
        <v>668</v>
      </c>
      <c r="D30" s="132"/>
      <c r="E30" s="188">
        <v>150</v>
      </c>
      <c r="F30" s="31" t="s">
        <v>182</v>
      </c>
      <c r="G30" s="213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28" t="s">
        <v>30</v>
      </c>
      <c r="C31" s="103" t="s">
        <v>1019</v>
      </c>
      <c r="D31" s="132"/>
      <c r="E31" s="188">
        <v>150</v>
      </c>
      <c r="F31" s="31" t="s">
        <v>182</v>
      </c>
      <c r="G31" s="213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28"/>
      <c r="C32" s="122" t="s">
        <v>214</v>
      </c>
      <c r="D32" s="177"/>
      <c r="E32" s="188"/>
      <c r="F32" s="31"/>
      <c r="G32" s="213"/>
      <c r="H32" s="101"/>
      <c r="I32" s="101"/>
      <c r="J32" s="107"/>
      <c r="K32" s="107"/>
      <c r="L32" s="94"/>
      <c r="M32" s="95"/>
    </row>
    <row r="33" spans="1:15" ht="26.4" x14ac:dyDescent="0.25">
      <c r="B33" s="28" t="s">
        <v>31</v>
      </c>
      <c r="C33" s="101" t="s">
        <v>671</v>
      </c>
      <c r="D33" s="130"/>
      <c r="E33" s="37">
        <v>100</v>
      </c>
      <c r="F33" s="29" t="s">
        <v>182</v>
      </c>
      <c r="G33" s="212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1:15" ht="26.4" x14ac:dyDescent="0.25">
      <c r="B34" s="28" t="s">
        <v>32</v>
      </c>
      <c r="C34" s="101" t="s">
        <v>672</v>
      </c>
      <c r="D34" s="130"/>
      <c r="E34" s="37">
        <v>350</v>
      </c>
      <c r="F34" s="29" t="s">
        <v>182</v>
      </c>
      <c r="G34" s="212"/>
      <c r="H34" s="101"/>
      <c r="I34" s="101"/>
      <c r="J34" s="107">
        <v>0</v>
      </c>
      <c r="K34" s="107">
        <f t="shared" ref="K34:K38" si="3">ROUND((J34*1.095),2)</f>
        <v>0</v>
      </c>
      <c r="L34" s="94">
        <f t="shared" ref="L34:L38" si="4">E34*J34</f>
        <v>0</v>
      </c>
      <c r="M34" s="95">
        <f t="shared" ref="M34:M38" si="5">E34*K34</f>
        <v>0</v>
      </c>
    </row>
    <row r="35" spans="1:15" ht="26.4" x14ac:dyDescent="0.25">
      <c r="B35" s="28" t="s">
        <v>33</v>
      </c>
      <c r="C35" s="101" t="s">
        <v>674</v>
      </c>
      <c r="D35" s="130"/>
      <c r="E35" s="191">
        <v>50</v>
      </c>
      <c r="F35" s="29" t="s">
        <v>182</v>
      </c>
      <c r="G35" s="336"/>
      <c r="H35" s="130"/>
      <c r="I35" s="130"/>
      <c r="J35" s="107">
        <v>0</v>
      </c>
      <c r="K35" s="107">
        <f t="shared" si="3"/>
        <v>0</v>
      </c>
      <c r="L35" s="94">
        <f t="shared" si="4"/>
        <v>0</v>
      </c>
      <c r="M35" s="95">
        <f t="shared" si="5"/>
        <v>0</v>
      </c>
    </row>
    <row r="36" spans="1:15" ht="26.4" x14ac:dyDescent="0.25">
      <c r="B36" s="28" t="s">
        <v>34</v>
      </c>
      <c r="C36" s="101" t="s">
        <v>670</v>
      </c>
      <c r="D36" s="130"/>
      <c r="E36" s="188">
        <v>240</v>
      </c>
      <c r="F36" s="31" t="s">
        <v>182</v>
      </c>
      <c r="G36" s="213"/>
      <c r="H36" s="101"/>
      <c r="I36" s="101"/>
      <c r="J36" s="107">
        <v>0</v>
      </c>
      <c r="K36" s="107">
        <f t="shared" si="3"/>
        <v>0</v>
      </c>
      <c r="L36" s="94">
        <f t="shared" si="4"/>
        <v>0</v>
      </c>
      <c r="M36" s="95">
        <f t="shared" si="5"/>
        <v>0</v>
      </c>
    </row>
    <row r="37" spans="1:15" ht="26.4" x14ac:dyDescent="0.25">
      <c r="B37" s="28" t="s">
        <v>35</v>
      </c>
      <c r="C37" s="101" t="s">
        <v>669</v>
      </c>
      <c r="D37" s="130"/>
      <c r="E37" s="188">
        <v>50</v>
      </c>
      <c r="F37" s="31" t="s">
        <v>182</v>
      </c>
      <c r="G37" s="213"/>
      <c r="H37" s="101"/>
      <c r="I37" s="101"/>
      <c r="J37" s="107">
        <v>0</v>
      </c>
      <c r="K37" s="107">
        <f t="shared" si="3"/>
        <v>0</v>
      </c>
      <c r="L37" s="94">
        <f t="shared" si="4"/>
        <v>0</v>
      </c>
      <c r="M37" s="95">
        <f t="shared" si="5"/>
        <v>0</v>
      </c>
    </row>
    <row r="38" spans="1:15" ht="26.4" x14ac:dyDescent="0.25">
      <c r="B38" s="28" t="s">
        <v>36</v>
      </c>
      <c r="C38" s="101" t="s">
        <v>673</v>
      </c>
      <c r="D38" s="130"/>
      <c r="E38" s="192">
        <v>20</v>
      </c>
      <c r="F38" s="31" t="s">
        <v>182</v>
      </c>
      <c r="G38" s="213"/>
      <c r="H38" s="101"/>
      <c r="I38" s="101"/>
      <c r="J38" s="107">
        <v>0</v>
      </c>
      <c r="K38" s="107">
        <f t="shared" si="3"/>
        <v>0</v>
      </c>
      <c r="L38" s="94">
        <f t="shared" si="4"/>
        <v>0</v>
      </c>
      <c r="M38" s="95">
        <f t="shared" si="5"/>
        <v>0</v>
      </c>
    </row>
    <row r="39" spans="1:15" x14ac:dyDescent="0.25">
      <c r="B39" s="28"/>
      <c r="C39" s="122" t="s">
        <v>215</v>
      </c>
      <c r="D39" s="177"/>
      <c r="E39" s="188"/>
      <c r="F39" s="31"/>
      <c r="G39" s="213"/>
      <c r="H39" s="101"/>
      <c r="I39" s="101"/>
      <c r="J39" s="107"/>
      <c r="K39" s="107"/>
      <c r="L39" s="94"/>
      <c r="M39" s="95"/>
    </row>
    <row r="40" spans="1:15" x14ac:dyDescent="0.25">
      <c r="B40" s="127" t="s">
        <v>37</v>
      </c>
      <c r="C40" s="130" t="s">
        <v>675</v>
      </c>
      <c r="D40" s="130"/>
      <c r="E40" s="191">
        <v>780</v>
      </c>
      <c r="F40" s="129" t="s">
        <v>182</v>
      </c>
      <c r="G40" s="213"/>
      <c r="H40" s="101"/>
      <c r="I40" s="101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1:15" x14ac:dyDescent="0.25">
      <c r="B41" s="127" t="s">
        <v>38</v>
      </c>
      <c r="C41" s="130" t="s">
        <v>676</v>
      </c>
      <c r="D41" s="130"/>
      <c r="E41" s="191">
        <v>530</v>
      </c>
      <c r="F41" s="129" t="s">
        <v>182</v>
      </c>
      <c r="G41" s="213"/>
      <c r="H41" s="101"/>
      <c r="I41" s="101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1:15" x14ac:dyDescent="0.25">
      <c r="B42" s="127" t="s">
        <v>39</v>
      </c>
      <c r="C42" s="130" t="s">
        <v>677</v>
      </c>
      <c r="D42" s="130"/>
      <c r="E42" s="191">
        <v>100</v>
      </c>
      <c r="F42" s="129" t="s">
        <v>182</v>
      </c>
      <c r="G42" s="213"/>
      <c r="H42" s="101"/>
      <c r="I42" s="101"/>
      <c r="J42" s="107">
        <v>0</v>
      </c>
      <c r="K42" s="107">
        <f t="shared" ref="K42:K45" si="6">ROUND((J42*1.095),2)</f>
        <v>0</v>
      </c>
      <c r="L42" s="94">
        <f t="shared" ref="L42:L45" si="7">E42*J42</f>
        <v>0</v>
      </c>
      <c r="M42" s="95">
        <f t="shared" ref="M42:M45" si="8">E42*K42</f>
        <v>0</v>
      </c>
    </row>
    <row r="43" spans="1:15" x14ac:dyDescent="0.25">
      <c r="B43" s="127" t="s">
        <v>40</v>
      </c>
      <c r="C43" s="130" t="s">
        <v>678</v>
      </c>
      <c r="D43" s="130"/>
      <c r="E43" s="191">
        <v>380</v>
      </c>
      <c r="F43" s="129" t="s">
        <v>182</v>
      </c>
      <c r="G43" s="213"/>
      <c r="H43" s="101"/>
      <c r="I43" s="101"/>
      <c r="J43" s="107">
        <v>0</v>
      </c>
      <c r="K43" s="107">
        <f t="shared" si="6"/>
        <v>0</v>
      </c>
      <c r="L43" s="94">
        <f t="shared" si="7"/>
        <v>0</v>
      </c>
      <c r="M43" s="95">
        <f t="shared" si="8"/>
        <v>0</v>
      </c>
    </row>
    <row r="44" spans="1:15" x14ac:dyDescent="0.25">
      <c r="B44" s="127" t="s">
        <v>41</v>
      </c>
      <c r="C44" s="130" t="s">
        <v>679</v>
      </c>
      <c r="D44" s="130"/>
      <c r="E44" s="191">
        <v>200</v>
      </c>
      <c r="F44" s="129" t="s">
        <v>182</v>
      </c>
      <c r="G44" s="213"/>
      <c r="H44" s="101"/>
      <c r="I44" s="101"/>
      <c r="J44" s="107">
        <v>0</v>
      </c>
      <c r="K44" s="107">
        <f t="shared" si="6"/>
        <v>0</v>
      </c>
      <c r="L44" s="94">
        <f t="shared" si="7"/>
        <v>0</v>
      </c>
      <c r="M44" s="95">
        <f t="shared" si="8"/>
        <v>0</v>
      </c>
    </row>
    <row r="45" spans="1:15" x14ac:dyDescent="0.25">
      <c r="B45" s="127" t="s">
        <v>42</v>
      </c>
      <c r="C45" s="130" t="s">
        <v>639</v>
      </c>
      <c r="D45" s="130"/>
      <c r="E45" s="191">
        <v>360</v>
      </c>
      <c r="F45" s="129" t="s">
        <v>182</v>
      </c>
      <c r="G45" s="213"/>
      <c r="H45" s="101"/>
      <c r="I45" s="101"/>
      <c r="J45" s="107">
        <v>0</v>
      </c>
      <c r="K45" s="107">
        <f t="shared" si="6"/>
        <v>0</v>
      </c>
      <c r="L45" s="94">
        <f t="shared" si="7"/>
        <v>0</v>
      </c>
      <c r="M45" s="95">
        <f t="shared" si="8"/>
        <v>0</v>
      </c>
    </row>
    <row r="46" spans="1:15" x14ac:dyDescent="0.25">
      <c r="B46" s="127" t="s">
        <v>43</v>
      </c>
      <c r="C46" s="130" t="s">
        <v>680</v>
      </c>
      <c r="D46" s="130"/>
      <c r="E46" s="191">
        <v>150</v>
      </c>
      <c r="F46" s="129" t="s">
        <v>182</v>
      </c>
      <c r="G46" s="213"/>
      <c r="H46" s="101"/>
      <c r="I46" s="101"/>
      <c r="J46" s="107">
        <v>0</v>
      </c>
      <c r="K46" s="107">
        <f t="shared" ref="K46:K49" si="9">ROUND((J46*1.095),2)</f>
        <v>0</v>
      </c>
      <c r="L46" s="94">
        <f t="shared" ref="L46:L49" si="10">E46*J46</f>
        <v>0</v>
      </c>
      <c r="M46" s="95">
        <f t="shared" ref="M46:M49" si="11">E46*K46</f>
        <v>0</v>
      </c>
    </row>
    <row r="47" spans="1:15" s="315" customFormat="1" ht="14.4" x14ac:dyDescent="0.3">
      <c r="A47" s="346"/>
      <c r="B47" s="127" t="s">
        <v>44</v>
      </c>
      <c r="C47" s="130" t="s">
        <v>695</v>
      </c>
      <c r="D47" s="130"/>
      <c r="E47" s="191">
        <v>15</v>
      </c>
      <c r="F47" s="129" t="s">
        <v>182</v>
      </c>
      <c r="G47" s="213"/>
      <c r="H47" s="101"/>
      <c r="I47" s="101"/>
      <c r="J47" s="107">
        <v>0</v>
      </c>
      <c r="K47" s="107">
        <f t="shared" si="9"/>
        <v>0</v>
      </c>
      <c r="L47" s="94">
        <f t="shared" si="10"/>
        <v>0</v>
      </c>
      <c r="M47" s="95">
        <f t="shared" si="11"/>
        <v>0</v>
      </c>
      <c r="N47" s="346"/>
      <c r="O47" s="346"/>
    </row>
    <row r="48" spans="1:15" s="315" customFormat="1" ht="14.4" x14ac:dyDescent="0.3">
      <c r="A48" s="346"/>
      <c r="B48" s="127" t="s">
        <v>45</v>
      </c>
      <c r="C48" s="130" t="s">
        <v>696</v>
      </c>
      <c r="D48" s="130"/>
      <c r="E48" s="191">
        <v>15</v>
      </c>
      <c r="F48" s="129" t="s">
        <v>182</v>
      </c>
      <c r="G48" s="213"/>
      <c r="H48" s="101"/>
      <c r="I48" s="101"/>
      <c r="J48" s="107">
        <v>0</v>
      </c>
      <c r="K48" s="107">
        <f t="shared" si="9"/>
        <v>0</v>
      </c>
      <c r="L48" s="94">
        <f t="shared" si="10"/>
        <v>0</v>
      </c>
      <c r="M48" s="95">
        <f t="shared" si="11"/>
        <v>0</v>
      </c>
      <c r="N48" s="346"/>
      <c r="O48" s="346"/>
    </row>
    <row r="49" spans="1:15" s="315" customFormat="1" ht="15" thickBot="1" x14ac:dyDescent="0.35">
      <c r="A49" s="346"/>
      <c r="B49" s="127" t="s">
        <v>46</v>
      </c>
      <c r="C49" s="130" t="s">
        <v>1020</v>
      </c>
      <c r="D49" s="130"/>
      <c r="E49" s="191">
        <v>20</v>
      </c>
      <c r="F49" s="129" t="s">
        <v>182</v>
      </c>
      <c r="G49" s="213"/>
      <c r="H49" s="101"/>
      <c r="I49" s="101"/>
      <c r="J49" s="107">
        <v>0</v>
      </c>
      <c r="K49" s="107">
        <f t="shared" si="9"/>
        <v>0</v>
      </c>
      <c r="L49" s="94">
        <f t="shared" si="10"/>
        <v>0</v>
      </c>
      <c r="M49" s="95">
        <f t="shared" si="11"/>
        <v>0</v>
      </c>
      <c r="N49" s="346"/>
      <c r="O49" s="346"/>
    </row>
    <row r="50" spans="1:15" s="1" customFormat="1" ht="16.5" customHeight="1" thickBot="1" x14ac:dyDescent="0.35">
      <c r="B50" s="329"/>
      <c r="C50" s="337" t="s">
        <v>75</v>
      </c>
      <c r="D50" s="337"/>
      <c r="E50" s="393">
        <f>SUM(E14:E49)</f>
        <v>7370</v>
      </c>
      <c r="F50" s="338"/>
      <c r="G50" s="146"/>
      <c r="H50" s="146"/>
      <c r="I50" s="146"/>
      <c r="J50" s="147"/>
      <c r="K50" s="147"/>
      <c r="L50" s="144">
        <f>SUM(L13:L49)</f>
        <v>0</v>
      </c>
      <c r="M50" s="144">
        <f>SUM(M13:M49)</f>
        <v>0</v>
      </c>
    </row>
    <row r="51" spans="1:15" s="1" customFormat="1" ht="14.25" customHeight="1" x14ac:dyDescent="0.3">
      <c r="B51" s="62"/>
      <c r="C51" s="56"/>
      <c r="D51" s="56"/>
      <c r="E51" s="63"/>
      <c r="F51" s="63"/>
      <c r="G51" s="64"/>
      <c r="H51" s="63"/>
      <c r="I51" s="63"/>
      <c r="J51" s="65"/>
      <c r="K51" s="65"/>
      <c r="L51" s="66"/>
      <c r="M51" s="66"/>
    </row>
    <row r="52" spans="1:15" s="6" customFormat="1" ht="14.25" customHeight="1" x14ac:dyDescent="0.3">
      <c r="B52" s="235" t="s">
        <v>550</v>
      </c>
      <c r="G52" s="257"/>
      <c r="J52" s="258"/>
      <c r="K52" s="258"/>
      <c r="L52" s="259"/>
      <c r="M52" s="259"/>
    </row>
    <row r="53" spans="1:15" s="6" customFormat="1" ht="15.6" x14ac:dyDescent="0.3">
      <c r="B53" s="236" t="s">
        <v>583</v>
      </c>
      <c r="G53" s="232"/>
      <c r="H53" s="237"/>
      <c r="K53" s="259"/>
      <c r="L53" s="258"/>
      <c r="M53" s="258"/>
    </row>
    <row r="54" spans="1:15" s="6" customFormat="1" ht="15.6" x14ac:dyDescent="0.3">
      <c r="B54" s="233" t="s">
        <v>584</v>
      </c>
      <c r="G54" s="232"/>
      <c r="J54" s="258"/>
      <c r="K54" s="258"/>
      <c r="L54" s="258"/>
      <c r="M54" s="258"/>
    </row>
    <row r="55" spans="1:15" s="6" customFormat="1" ht="15.6" x14ac:dyDescent="0.3">
      <c r="B55" s="233" t="s">
        <v>585</v>
      </c>
      <c r="G55" s="232"/>
      <c r="J55" s="258"/>
      <c r="K55" s="258"/>
      <c r="L55" s="258"/>
      <c r="M55" s="258"/>
    </row>
    <row r="56" spans="1:15" s="6" customFormat="1" ht="15.6" x14ac:dyDescent="0.3">
      <c r="B56" s="231" t="s">
        <v>617</v>
      </c>
      <c r="C56" s="42"/>
      <c r="D56" s="42"/>
      <c r="E56" s="42"/>
      <c r="F56" s="42"/>
      <c r="G56" s="238"/>
      <c r="H56" s="42"/>
      <c r="I56" s="42"/>
      <c r="J56" s="258"/>
      <c r="K56" s="258"/>
      <c r="L56" s="258"/>
      <c r="M56" s="258"/>
    </row>
    <row r="57" spans="1:15" s="6" customFormat="1" ht="15.6" x14ac:dyDescent="0.3">
      <c r="B57" s="231" t="s">
        <v>616</v>
      </c>
      <c r="C57" s="42"/>
      <c r="D57" s="42"/>
      <c r="E57" s="42"/>
      <c r="F57" s="42"/>
      <c r="G57" s="232"/>
      <c r="J57" s="259"/>
      <c r="K57" s="259"/>
      <c r="L57" s="258"/>
      <c r="M57" s="258"/>
    </row>
    <row r="58" spans="1:15" s="6" customFormat="1" ht="15.6" x14ac:dyDescent="0.3">
      <c r="B58" s="239"/>
      <c r="C58" s="240"/>
      <c r="D58" s="240"/>
      <c r="E58" s="240"/>
      <c r="F58" s="240"/>
      <c r="G58" s="241"/>
      <c r="H58" s="240"/>
      <c r="I58" s="240"/>
      <c r="J58" s="258"/>
      <c r="K58" s="258"/>
      <c r="L58" s="258"/>
      <c r="M58" s="258"/>
    </row>
    <row r="59" spans="1:15" s="6" customFormat="1" ht="15.6" x14ac:dyDescent="0.3">
      <c r="B59" s="236" t="s">
        <v>701</v>
      </c>
      <c r="C59" s="240"/>
      <c r="D59" s="240"/>
      <c r="E59" s="240"/>
      <c r="F59" s="240"/>
      <c r="G59" s="241"/>
      <c r="H59" s="240"/>
      <c r="I59" s="240"/>
      <c r="J59" s="258"/>
      <c r="K59" s="258"/>
      <c r="L59" s="258"/>
      <c r="M59" s="258"/>
    </row>
    <row r="60" spans="1:15" s="6" customFormat="1" ht="15.6" x14ac:dyDescent="0.3">
      <c r="B60" s="236" t="s">
        <v>702</v>
      </c>
      <c r="C60" s="240"/>
      <c r="D60" s="240"/>
      <c r="E60" s="240"/>
      <c r="F60" s="240"/>
      <c r="G60" s="241"/>
      <c r="H60" s="240"/>
      <c r="I60" s="240"/>
      <c r="J60" s="258"/>
      <c r="K60" s="258"/>
      <c r="L60" s="258"/>
      <c r="M60" s="258"/>
    </row>
    <row r="61" spans="1:15" s="240" customFormat="1" ht="15.6" x14ac:dyDescent="0.3">
      <c r="B61" s="237" t="s">
        <v>77</v>
      </c>
      <c r="C61" s="6"/>
      <c r="D61" s="6"/>
      <c r="J61" s="260"/>
      <c r="K61" s="260"/>
      <c r="L61" s="260"/>
      <c r="M61" s="260"/>
    </row>
  </sheetData>
  <mergeCells count="10">
    <mergeCell ref="L9:L11"/>
    <mergeCell ref="M9:M11"/>
    <mergeCell ref="J10:J11"/>
    <mergeCell ref="I9:I10"/>
    <mergeCell ref="B9:B11"/>
    <mergeCell ref="C9:C11"/>
    <mergeCell ref="E9:E11"/>
    <mergeCell ref="F9:F11"/>
    <mergeCell ref="H9:H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P50"/>
  <sheetViews>
    <sheetView topLeftCell="A3" zoomScale="55" zoomScaleNormal="55" workbookViewId="0">
      <selection activeCell="K49" sqref="K49"/>
    </sheetView>
  </sheetViews>
  <sheetFormatPr defaultColWidth="8.88671875" defaultRowHeight="13.2" x14ac:dyDescent="0.25"/>
  <cols>
    <col min="1" max="1" width="1.33203125" style="52" customWidth="1"/>
    <col min="2" max="2" width="5.6640625" style="20" customWidth="1"/>
    <col min="3" max="3" width="50.6640625" style="52" customWidth="1"/>
    <col min="4" max="4" width="25.77734375" style="52" customWidth="1"/>
    <col min="5" max="6" width="7.6640625" style="52" customWidth="1"/>
    <col min="7" max="7" width="15.6640625" style="52" customWidth="1"/>
    <col min="8" max="8" width="30.6640625" style="52" customWidth="1"/>
    <col min="9" max="13" width="15.6640625" style="52" customWidth="1"/>
    <col min="14" max="16384" width="8.88671875" style="52"/>
  </cols>
  <sheetData>
    <row r="1" spans="2:13" s="2" customFormat="1" ht="15.75" customHeight="1" x14ac:dyDescent="0.3"/>
    <row r="2" spans="2:13" s="3" customFormat="1" ht="15.75" customHeight="1" x14ac:dyDescent="0.3">
      <c r="B2" s="42" t="s">
        <v>0</v>
      </c>
      <c r="F2" s="227"/>
    </row>
    <row r="3" spans="2:13" s="3" customFormat="1" ht="15.75" customHeight="1" x14ac:dyDescent="0.3">
      <c r="B3" s="42"/>
      <c r="F3" s="227"/>
    </row>
    <row r="4" spans="2:13" s="3" customFormat="1" ht="15.75" customHeight="1" x14ac:dyDescent="0.3">
      <c r="B4" s="42" t="s">
        <v>1</v>
      </c>
      <c r="F4" s="227"/>
    </row>
    <row r="5" spans="2:13" s="3" customFormat="1" ht="15.75" customHeight="1" x14ac:dyDescent="0.3">
      <c r="B5" s="42"/>
    </row>
    <row r="6" spans="2:13" s="2" customFormat="1" ht="15.75" customHeight="1" x14ac:dyDescent="0.3">
      <c r="B6" s="42"/>
    </row>
    <row r="7" spans="2:13" s="3" customFormat="1" ht="15.75" customHeight="1" x14ac:dyDescent="0.3">
      <c r="B7" s="168" t="s">
        <v>211</v>
      </c>
      <c r="C7" s="228"/>
      <c r="D7" s="228"/>
      <c r="G7" s="227"/>
    </row>
    <row r="8" spans="2:13" ht="15.75" customHeight="1" thickBot="1" x14ac:dyDescent="0.3">
      <c r="B8" s="44"/>
      <c r="G8" s="53"/>
    </row>
    <row r="9" spans="2:13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2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2:13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2:13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64"/>
      <c r="C13" s="121" t="s">
        <v>191</v>
      </c>
      <c r="D13" s="450"/>
      <c r="E13" s="182"/>
      <c r="F13" s="25"/>
      <c r="G13" s="214"/>
      <c r="H13" s="165"/>
      <c r="I13" s="165"/>
      <c r="J13" s="152"/>
      <c r="K13" s="152"/>
      <c r="L13" s="153"/>
      <c r="M13" s="154"/>
    </row>
    <row r="14" spans="2:13" x14ac:dyDescent="0.25">
      <c r="B14" s="28" t="s">
        <v>12</v>
      </c>
      <c r="C14" s="101" t="s">
        <v>192</v>
      </c>
      <c r="D14" s="130"/>
      <c r="E14" s="37">
        <v>20</v>
      </c>
      <c r="F14" s="29" t="s">
        <v>354</v>
      </c>
      <c r="G14" s="215"/>
      <c r="H14" s="101"/>
      <c r="I14" s="101"/>
      <c r="J14" s="107"/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193</v>
      </c>
      <c r="D15" s="130"/>
      <c r="E15" s="37">
        <v>420</v>
      </c>
      <c r="F15" s="29" t="s">
        <v>354</v>
      </c>
      <c r="G15" s="215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194</v>
      </c>
      <c r="D16" s="130"/>
      <c r="E16" s="37">
        <v>420</v>
      </c>
      <c r="F16" s="29" t="s">
        <v>354</v>
      </c>
      <c r="G16" s="215"/>
      <c r="H16" s="101"/>
      <c r="I16" s="101"/>
      <c r="J16" s="107">
        <v>0</v>
      </c>
      <c r="K16" s="107">
        <f>ROUND((J16*1.22),2)</f>
        <v>0</v>
      </c>
      <c r="L16" s="94">
        <f t="shared" ref="L16:L37" si="0">E16*J16</f>
        <v>0</v>
      </c>
      <c r="M16" s="95">
        <f t="shared" ref="M16:M37" si="1">E16*K16</f>
        <v>0</v>
      </c>
    </row>
    <row r="17" spans="2:16" x14ac:dyDescent="0.25">
      <c r="B17" s="28" t="s">
        <v>15</v>
      </c>
      <c r="C17" s="101" t="s">
        <v>195</v>
      </c>
      <c r="D17" s="130"/>
      <c r="E17" s="37">
        <v>100</v>
      </c>
      <c r="F17" s="29" t="s">
        <v>354</v>
      </c>
      <c r="G17" s="215"/>
      <c r="H17" s="101"/>
      <c r="I17" s="101"/>
      <c r="J17" s="107">
        <v>0</v>
      </c>
      <c r="K17" s="107">
        <f t="shared" ref="K17:K27" si="2">ROUND((J17*1.22),2)</f>
        <v>0</v>
      </c>
      <c r="L17" s="94">
        <f t="shared" si="0"/>
        <v>0</v>
      </c>
      <c r="M17" s="95">
        <f t="shared" si="1"/>
        <v>0</v>
      </c>
    </row>
    <row r="18" spans="2:16" x14ac:dyDescent="0.25">
      <c r="B18" s="28" t="s">
        <v>16</v>
      </c>
      <c r="C18" s="101" t="s">
        <v>196</v>
      </c>
      <c r="D18" s="130"/>
      <c r="E18" s="37">
        <v>1100</v>
      </c>
      <c r="F18" s="29" t="s">
        <v>354</v>
      </c>
      <c r="G18" s="215"/>
      <c r="H18" s="101"/>
      <c r="I18" s="101"/>
      <c r="J18" s="107">
        <v>0</v>
      </c>
      <c r="K18" s="107">
        <f t="shared" si="2"/>
        <v>0</v>
      </c>
      <c r="L18" s="94">
        <f t="shared" si="0"/>
        <v>0</v>
      </c>
      <c r="M18" s="95">
        <f t="shared" si="1"/>
        <v>0</v>
      </c>
    </row>
    <row r="19" spans="2:16" x14ac:dyDescent="0.25">
      <c r="B19" s="28" t="s">
        <v>17</v>
      </c>
      <c r="C19" s="103" t="s">
        <v>197</v>
      </c>
      <c r="D19" s="132"/>
      <c r="E19" s="188">
        <v>10</v>
      </c>
      <c r="F19" s="29" t="s">
        <v>354</v>
      </c>
      <c r="G19" s="102"/>
      <c r="H19" s="103"/>
      <c r="I19" s="103"/>
      <c r="J19" s="107">
        <v>0</v>
      </c>
      <c r="K19" s="107">
        <f t="shared" si="2"/>
        <v>0</v>
      </c>
      <c r="L19" s="94">
        <f t="shared" si="0"/>
        <v>0</v>
      </c>
      <c r="M19" s="95">
        <f t="shared" si="1"/>
        <v>0</v>
      </c>
    </row>
    <row r="20" spans="2:16" x14ac:dyDescent="0.25">
      <c r="B20" s="28" t="s">
        <v>18</v>
      </c>
      <c r="C20" s="103" t="s">
        <v>198</v>
      </c>
      <c r="D20" s="132"/>
      <c r="E20" s="188">
        <v>250</v>
      </c>
      <c r="F20" s="29" t="s">
        <v>354</v>
      </c>
      <c r="G20" s="102"/>
      <c r="H20" s="103"/>
      <c r="I20" s="103"/>
      <c r="J20" s="107">
        <v>0</v>
      </c>
      <c r="K20" s="107">
        <f t="shared" si="2"/>
        <v>0</v>
      </c>
      <c r="L20" s="94">
        <f t="shared" si="0"/>
        <v>0</v>
      </c>
      <c r="M20" s="95">
        <f t="shared" si="1"/>
        <v>0</v>
      </c>
    </row>
    <row r="21" spans="2:16" x14ac:dyDescent="0.25">
      <c r="B21" s="28" t="s">
        <v>19</v>
      </c>
      <c r="C21" s="103" t="s">
        <v>199</v>
      </c>
      <c r="D21" s="132"/>
      <c r="E21" s="188">
        <v>650</v>
      </c>
      <c r="F21" s="29" t="s">
        <v>354</v>
      </c>
      <c r="G21" s="102"/>
      <c r="H21" s="103"/>
      <c r="I21" s="103"/>
      <c r="J21" s="107">
        <v>0</v>
      </c>
      <c r="K21" s="107">
        <f t="shared" si="2"/>
        <v>0</v>
      </c>
      <c r="L21" s="94">
        <f t="shared" si="0"/>
        <v>0</v>
      </c>
      <c r="M21" s="95">
        <f t="shared" si="1"/>
        <v>0</v>
      </c>
      <c r="P21" s="85"/>
    </row>
    <row r="22" spans="2:16" x14ac:dyDescent="0.25">
      <c r="B22" s="28" t="s">
        <v>20</v>
      </c>
      <c r="C22" s="103" t="s">
        <v>200</v>
      </c>
      <c r="D22" s="132"/>
      <c r="E22" s="188">
        <v>2050</v>
      </c>
      <c r="F22" s="29" t="s">
        <v>354</v>
      </c>
      <c r="G22" s="102"/>
      <c r="H22" s="103"/>
      <c r="I22" s="103"/>
      <c r="J22" s="107">
        <v>0</v>
      </c>
      <c r="K22" s="107">
        <f t="shared" si="2"/>
        <v>0</v>
      </c>
      <c r="L22" s="94">
        <f t="shared" si="0"/>
        <v>0</v>
      </c>
      <c r="M22" s="95">
        <f t="shared" si="1"/>
        <v>0</v>
      </c>
      <c r="P22" s="85"/>
    </row>
    <row r="23" spans="2:16" x14ac:dyDescent="0.25">
      <c r="B23" s="524" t="s">
        <v>21</v>
      </c>
      <c r="C23" s="525" t="s">
        <v>201</v>
      </c>
      <c r="D23" s="526"/>
      <c r="E23" s="527">
        <v>10</v>
      </c>
      <c r="F23" s="528" t="s">
        <v>354</v>
      </c>
      <c r="G23" s="102"/>
      <c r="H23" s="529" t="s">
        <v>1099</v>
      </c>
      <c r="I23" s="103"/>
      <c r="J23" s="107">
        <v>0</v>
      </c>
      <c r="K23" s="107">
        <f t="shared" si="2"/>
        <v>0</v>
      </c>
      <c r="L23" s="94">
        <f t="shared" si="0"/>
        <v>0</v>
      </c>
      <c r="M23" s="95">
        <f t="shared" si="1"/>
        <v>0</v>
      </c>
    </row>
    <row r="24" spans="2:16" x14ac:dyDescent="0.25">
      <c r="B24" s="524" t="s">
        <v>22</v>
      </c>
      <c r="C24" s="525" t="s">
        <v>202</v>
      </c>
      <c r="D24" s="526"/>
      <c r="E24" s="527">
        <v>90</v>
      </c>
      <c r="F24" s="528" t="s">
        <v>354</v>
      </c>
      <c r="G24" s="102"/>
      <c r="H24" s="529" t="s">
        <v>1099</v>
      </c>
      <c r="I24" s="103"/>
      <c r="J24" s="107">
        <v>0</v>
      </c>
      <c r="K24" s="107">
        <f t="shared" si="2"/>
        <v>0</v>
      </c>
      <c r="L24" s="94">
        <f t="shared" si="0"/>
        <v>0</v>
      </c>
      <c r="M24" s="95">
        <f t="shared" si="1"/>
        <v>0</v>
      </c>
    </row>
    <row r="25" spans="2:16" x14ac:dyDescent="0.25">
      <c r="B25" s="28" t="s">
        <v>23</v>
      </c>
      <c r="C25" s="103" t="s">
        <v>203</v>
      </c>
      <c r="D25" s="132"/>
      <c r="E25" s="188">
        <v>150</v>
      </c>
      <c r="F25" s="29" t="s">
        <v>354</v>
      </c>
      <c r="G25" s="102"/>
      <c r="H25" s="103"/>
      <c r="I25" s="103"/>
      <c r="J25" s="107">
        <v>0</v>
      </c>
      <c r="K25" s="107">
        <f t="shared" si="2"/>
        <v>0</v>
      </c>
      <c r="L25" s="94">
        <f t="shared" si="0"/>
        <v>0</v>
      </c>
      <c r="M25" s="95">
        <f t="shared" si="1"/>
        <v>0</v>
      </c>
    </row>
    <row r="26" spans="2:16" x14ac:dyDescent="0.25">
      <c r="B26" s="28" t="s">
        <v>25</v>
      </c>
      <c r="C26" s="103" t="s">
        <v>204</v>
      </c>
      <c r="D26" s="132"/>
      <c r="E26" s="188">
        <v>420</v>
      </c>
      <c r="F26" s="29" t="s">
        <v>354</v>
      </c>
      <c r="G26" s="102"/>
      <c r="H26" s="103"/>
      <c r="I26" s="103"/>
      <c r="J26" s="107">
        <v>0</v>
      </c>
      <c r="K26" s="107">
        <f t="shared" si="2"/>
        <v>0</v>
      </c>
      <c r="L26" s="94">
        <f t="shared" si="0"/>
        <v>0</v>
      </c>
      <c r="M26" s="95">
        <f t="shared" si="1"/>
        <v>0</v>
      </c>
    </row>
    <row r="27" spans="2:16" x14ac:dyDescent="0.25">
      <c r="B27" s="28" t="s">
        <v>26</v>
      </c>
      <c r="C27" s="103" t="s">
        <v>553</v>
      </c>
      <c r="D27" s="132"/>
      <c r="E27" s="188">
        <v>2000</v>
      </c>
      <c r="F27" s="29" t="s">
        <v>354</v>
      </c>
      <c r="G27" s="102"/>
      <c r="H27" s="103"/>
      <c r="I27" s="103"/>
      <c r="J27" s="107">
        <v>0</v>
      </c>
      <c r="K27" s="107">
        <f t="shared" si="2"/>
        <v>0</v>
      </c>
      <c r="L27" s="94">
        <f t="shared" si="0"/>
        <v>0</v>
      </c>
      <c r="M27" s="95">
        <f t="shared" si="1"/>
        <v>0</v>
      </c>
    </row>
    <row r="28" spans="2:16" x14ac:dyDescent="0.25">
      <c r="B28" s="28" t="s">
        <v>27</v>
      </c>
      <c r="C28" s="103" t="s">
        <v>205</v>
      </c>
      <c r="D28" s="132"/>
      <c r="E28" s="188">
        <v>550</v>
      </c>
      <c r="F28" s="29" t="s">
        <v>354</v>
      </c>
      <c r="G28" s="102"/>
      <c r="H28" s="103"/>
      <c r="I28" s="103"/>
      <c r="J28" s="107">
        <v>0</v>
      </c>
      <c r="K28" s="107">
        <f t="shared" ref="K16:K37" si="3">ROUND((J28*1.095),2)</f>
        <v>0</v>
      </c>
      <c r="L28" s="94">
        <f t="shared" si="0"/>
        <v>0</v>
      </c>
      <c r="M28" s="95">
        <f t="shared" si="1"/>
        <v>0</v>
      </c>
    </row>
    <row r="29" spans="2:16" x14ac:dyDescent="0.25">
      <c r="B29" s="28" t="s">
        <v>28</v>
      </c>
      <c r="C29" s="103" t="s">
        <v>206</v>
      </c>
      <c r="D29" s="132"/>
      <c r="E29" s="188">
        <v>120</v>
      </c>
      <c r="F29" s="29" t="s">
        <v>354</v>
      </c>
      <c r="G29" s="102"/>
      <c r="H29" s="103"/>
      <c r="I29" s="103"/>
      <c r="J29" s="107">
        <v>0</v>
      </c>
      <c r="K29" s="107">
        <f t="shared" si="3"/>
        <v>0</v>
      </c>
      <c r="L29" s="94">
        <f t="shared" si="0"/>
        <v>0</v>
      </c>
      <c r="M29" s="95">
        <f t="shared" si="1"/>
        <v>0</v>
      </c>
    </row>
    <row r="30" spans="2:16" x14ac:dyDescent="0.25">
      <c r="B30" s="28"/>
      <c r="C30" s="122" t="s">
        <v>207</v>
      </c>
      <c r="D30" s="177"/>
      <c r="E30" s="188"/>
      <c r="F30" s="29"/>
      <c r="G30" s="102"/>
      <c r="H30" s="103"/>
      <c r="I30" s="103"/>
      <c r="J30" s="107"/>
      <c r="K30" s="107"/>
      <c r="L30" s="94"/>
      <c r="M30" s="95"/>
    </row>
    <row r="31" spans="2:16" x14ac:dyDescent="0.25">
      <c r="B31" s="28" t="s">
        <v>29</v>
      </c>
      <c r="C31" s="101" t="s">
        <v>208</v>
      </c>
      <c r="D31" s="130"/>
      <c r="E31" s="188">
        <v>400</v>
      </c>
      <c r="F31" s="29" t="s">
        <v>354</v>
      </c>
      <c r="G31" s="102"/>
      <c r="H31" s="103"/>
      <c r="I31" s="103"/>
      <c r="J31" s="107">
        <v>0</v>
      </c>
      <c r="K31" s="107">
        <f>ROUND((J31*1.22),2)</f>
        <v>0</v>
      </c>
      <c r="L31" s="94">
        <f t="shared" si="0"/>
        <v>0</v>
      </c>
      <c r="M31" s="95">
        <f t="shared" si="1"/>
        <v>0</v>
      </c>
    </row>
    <row r="32" spans="2:16" x14ac:dyDescent="0.25">
      <c r="B32" s="28" t="s">
        <v>30</v>
      </c>
      <c r="C32" s="101" t="s">
        <v>554</v>
      </c>
      <c r="D32" s="130"/>
      <c r="E32" s="188">
        <v>420</v>
      </c>
      <c r="F32" s="29" t="s">
        <v>354</v>
      </c>
      <c r="G32" s="102"/>
      <c r="H32" s="103"/>
      <c r="I32" s="103"/>
      <c r="J32" s="107">
        <v>0</v>
      </c>
      <c r="K32" s="107">
        <f t="shared" ref="K32:K35" si="4">ROUND((J32*1.22),2)</f>
        <v>0</v>
      </c>
      <c r="L32" s="94">
        <f t="shared" si="0"/>
        <v>0</v>
      </c>
      <c r="M32" s="95">
        <f t="shared" si="1"/>
        <v>0</v>
      </c>
    </row>
    <row r="33" spans="2:13" x14ac:dyDescent="0.25">
      <c r="B33" s="28" t="s">
        <v>31</v>
      </c>
      <c r="C33" s="101" t="s">
        <v>209</v>
      </c>
      <c r="D33" s="130"/>
      <c r="E33" s="188">
        <v>600</v>
      </c>
      <c r="F33" s="29" t="s">
        <v>354</v>
      </c>
      <c r="G33" s="102"/>
      <c r="H33" s="103"/>
      <c r="I33" s="103"/>
      <c r="J33" s="107">
        <v>0</v>
      </c>
      <c r="K33" s="107">
        <f t="shared" si="4"/>
        <v>0</v>
      </c>
      <c r="L33" s="94">
        <f t="shared" si="0"/>
        <v>0</v>
      </c>
      <c r="M33" s="95">
        <f t="shared" si="1"/>
        <v>0</v>
      </c>
    </row>
    <row r="34" spans="2:13" x14ac:dyDescent="0.25">
      <c r="B34" s="28" t="s">
        <v>32</v>
      </c>
      <c r="C34" s="101" t="s">
        <v>210</v>
      </c>
      <c r="D34" s="130"/>
      <c r="E34" s="188">
        <v>350</v>
      </c>
      <c r="F34" s="29" t="s">
        <v>354</v>
      </c>
      <c r="G34" s="102"/>
      <c r="H34" s="103"/>
      <c r="I34" s="103"/>
      <c r="J34" s="107">
        <v>0</v>
      </c>
      <c r="K34" s="107">
        <f t="shared" si="4"/>
        <v>0</v>
      </c>
      <c r="L34" s="94">
        <f t="shared" si="0"/>
        <v>0</v>
      </c>
      <c r="M34" s="95">
        <f t="shared" si="1"/>
        <v>0</v>
      </c>
    </row>
    <row r="35" spans="2:13" x14ac:dyDescent="0.25">
      <c r="B35" s="28" t="s">
        <v>33</v>
      </c>
      <c r="C35" s="101" t="s">
        <v>619</v>
      </c>
      <c r="D35" s="130"/>
      <c r="E35" s="188">
        <v>670</v>
      </c>
      <c r="F35" s="29" t="s">
        <v>354</v>
      </c>
      <c r="G35" s="102"/>
      <c r="H35" s="103"/>
      <c r="I35" s="103"/>
      <c r="J35" s="107">
        <v>0</v>
      </c>
      <c r="K35" s="107">
        <f t="shared" si="4"/>
        <v>0</v>
      </c>
      <c r="L35" s="94">
        <f t="shared" si="0"/>
        <v>0</v>
      </c>
      <c r="M35" s="95">
        <f t="shared" si="1"/>
        <v>0</v>
      </c>
    </row>
    <row r="36" spans="2:13" s="78" customFormat="1" ht="26.4" x14ac:dyDescent="0.25">
      <c r="B36" s="28" t="s">
        <v>34</v>
      </c>
      <c r="C36" s="103" t="s">
        <v>664</v>
      </c>
      <c r="D36" s="132"/>
      <c r="E36" s="188">
        <v>30</v>
      </c>
      <c r="F36" s="29" t="s">
        <v>354</v>
      </c>
      <c r="G36" s="105"/>
      <c r="H36" s="330"/>
      <c r="I36" s="330"/>
      <c r="J36" s="107">
        <v>0</v>
      </c>
      <c r="K36" s="107">
        <f t="shared" si="3"/>
        <v>0</v>
      </c>
      <c r="L36" s="94">
        <f t="shared" si="0"/>
        <v>0</v>
      </c>
      <c r="M36" s="95">
        <f t="shared" si="1"/>
        <v>0</v>
      </c>
    </row>
    <row r="37" spans="2:13" s="78" customFormat="1" ht="27" thickBot="1" x14ac:dyDescent="0.3">
      <c r="B37" s="158" t="s">
        <v>35</v>
      </c>
      <c r="C37" s="179" t="s">
        <v>665</v>
      </c>
      <c r="D37" s="179"/>
      <c r="E37" s="195">
        <v>30</v>
      </c>
      <c r="F37" s="29" t="s">
        <v>354</v>
      </c>
      <c r="G37" s="332"/>
      <c r="H37" s="331"/>
      <c r="I37" s="331"/>
      <c r="J37" s="107">
        <v>0</v>
      </c>
      <c r="K37" s="107">
        <f t="shared" si="3"/>
        <v>0</v>
      </c>
      <c r="L37" s="94">
        <f t="shared" si="0"/>
        <v>0</v>
      </c>
      <c r="M37" s="95">
        <f t="shared" si="1"/>
        <v>0</v>
      </c>
    </row>
    <row r="38" spans="2:13" s="1" customFormat="1" ht="16.5" customHeight="1" thickBot="1" x14ac:dyDescent="0.35">
      <c r="B38" s="143"/>
      <c r="C38" s="145" t="s">
        <v>75</v>
      </c>
      <c r="D38" s="358"/>
      <c r="E38" s="391">
        <f>SUM(E14:E37)</f>
        <v>10860</v>
      </c>
      <c r="F38" s="146"/>
      <c r="G38" s="146"/>
      <c r="H38" s="146"/>
      <c r="I38" s="146"/>
      <c r="J38" s="147"/>
      <c r="K38" s="147"/>
      <c r="L38" s="144">
        <f>SUM(L13:L37)</f>
        <v>0</v>
      </c>
      <c r="M38" s="144">
        <f>SUM(M13:M37)</f>
        <v>0</v>
      </c>
    </row>
    <row r="39" spans="2:13" s="1" customFormat="1" ht="15.6" x14ac:dyDescent="0.3">
      <c r="B39" s="54"/>
      <c r="C39" s="2"/>
      <c r="D39" s="2"/>
      <c r="G39" s="55"/>
      <c r="H39" s="56"/>
      <c r="I39" s="56"/>
      <c r="J39" s="56"/>
      <c r="K39" s="56"/>
    </row>
    <row r="40" spans="2:13" s="12" customFormat="1" ht="15.6" x14ac:dyDescent="0.3">
      <c r="B40" s="16" t="s">
        <v>575</v>
      </c>
      <c r="G40" s="249"/>
    </row>
    <row r="41" spans="2:13" s="12" customFormat="1" ht="15.6" x14ac:dyDescent="0.3">
      <c r="B41" s="250" t="s">
        <v>550</v>
      </c>
      <c r="G41" s="249"/>
    </row>
    <row r="42" spans="2:13" s="12" customFormat="1" ht="15.6" x14ac:dyDescent="0.3">
      <c r="B42" s="251" t="s">
        <v>583</v>
      </c>
      <c r="G42" s="249"/>
      <c r="H42" s="252"/>
    </row>
    <row r="43" spans="2:13" s="12" customFormat="1" ht="15.6" x14ac:dyDescent="0.3">
      <c r="B43" s="253" t="s">
        <v>584</v>
      </c>
      <c r="G43" s="249"/>
    </row>
    <row r="44" spans="2:13" s="12" customFormat="1" ht="15.6" x14ac:dyDescent="0.3">
      <c r="B44" s="253" t="s">
        <v>585</v>
      </c>
      <c r="G44" s="249"/>
    </row>
    <row r="45" spans="2:13" s="12" customFormat="1" ht="15.6" x14ac:dyDescent="0.3">
      <c r="B45" s="231" t="s">
        <v>617</v>
      </c>
      <c r="C45" s="16"/>
      <c r="D45" s="16"/>
      <c r="E45" s="16"/>
      <c r="F45" s="16"/>
      <c r="G45" s="254"/>
      <c r="H45" s="16"/>
      <c r="I45" s="16"/>
    </row>
    <row r="46" spans="2:13" s="12" customFormat="1" ht="15.6" x14ac:dyDescent="0.3">
      <c r="B46" s="231" t="s">
        <v>616</v>
      </c>
      <c r="C46" s="16"/>
      <c r="D46" s="16"/>
      <c r="E46" s="16"/>
      <c r="F46" s="16"/>
      <c r="G46" s="249"/>
    </row>
    <row r="47" spans="2:13" s="12" customFormat="1" ht="15.6" x14ac:dyDescent="0.3">
      <c r="B47" s="255"/>
      <c r="C47" s="111"/>
      <c r="D47" s="111"/>
      <c r="E47" s="111"/>
      <c r="F47" s="111"/>
      <c r="G47" s="256"/>
      <c r="H47" s="111"/>
      <c r="I47" s="111"/>
    </row>
    <row r="48" spans="2:13" s="12" customFormat="1" ht="15.6" x14ac:dyDescent="0.3">
      <c r="B48" s="236" t="s">
        <v>594</v>
      </c>
      <c r="C48" s="111"/>
      <c r="D48" s="111"/>
      <c r="E48" s="111"/>
      <c r="F48" s="111"/>
      <c r="G48" s="256"/>
      <c r="H48" s="111"/>
      <c r="I48" s="111"/>
      <c r="J48" s="16"/>
      <c r="K48" s="16"/>
      <c r="L48" s="16"/>
    </row>
    <row r="49" spans="2:7" s="12" customFormat="1" ht="15.6" x14ac:dyDescent="0.3">
      <c r="B49" s="242" t="s">
        <v>704</v>
      </c>
      <c r="C49" s="16"/>
      <c r="D49" s="16"/>
      <c r="E49" s="16"/>
      <c r="F49" s="16"/>
      <c r="G49" s="249"/>
    </row>
    <row r="50" spans="2:7" s="111" customFormat="1" ht="15.6" x14ac:dyDescent="0.3">
      <c r="B50" s="252" t="s">
        <v>77</v>
      </c>
      <c r="C50" s="12"/>
      <c r="D50" s="12"/>
    </row>
  </sheetData>
  <mergeCells count="10">
    <mergeCell ref="B9:B11"/>
    <mergeCell ref="F9:F11"/>
    <mergeCell ref="H9:H10"/>
    <mergeCell ref="L9:L11"/>
    <mergeCell ref="M9:M11"/>
    <mergeCell ref="J10:J11"/>
    <mergeCell ref="C9:C11"/>
    <mergeCell ref="E9:E11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99"/>
  <sheetViews>
    <sheetView tabSelected="1" topLeftCell="A19" zoomScale="98" zoomScaleNormal="98" workbookViewId="0">
      <selection activeCell="H40" sqref="H40"/>
    </sheetView>
  </sheetViews>
  <sheetFormatPr defaultColWidth="8.88671875" defaultRowHeight="13.2" x14ac:dyDescent="0.3"/>
  <cols>
    <col min="1" max="1" width="1.33203125" style="32" customWidth="1"/>
    <col min="2" max="2" width="5.6640625" style="45" customWidth="1"/>
    <col min="3" max="3" width="50.6640625" style="32" customWidth="1"/>
    <col min="4" max="4" width="27.2187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1:13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3" s="16" customFormat="1" ht="15.75" customHeight="1" x14ac:dyDescent="0.3">
      <c r="A2" s="42"/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1:13" s="16" customFormat="1" ht="15.75" customHeight="1" x14ac:dyDescent="0.3">
      <c r="A3" s="42"/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1:13" s="16" customFormat="1" ht="15.75" customHeight="1" x14ac:dyDescent="0.3">
      <c r="A4" s="42"/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1:13" s="16" customFormat="1" ht="15.75" customHeight="1" x14ac:dyDescent="0.3">
      <c r="A5" s="42"/>
      <c r="B5" s="42"/>
      <c r="E5" s="222"/>
      <c r="F5" s="18"/>
      <c r="G5" s="18"/>
      <c r="H5" s="18"/>
      <c r="I5" s="18"/>
      <c r="J5" s="17"/>
      <c r="K5" s="17"/>
      <c r="L5" s="70"/>
      <c r="M5" s="70"/>
    </row>
    <row r="6" spans="1:13" s="16" customFormat="1" ht="15.75" customHeight="1" x14ac:dyDescent="0.3">
      <c r="A6" s="42"/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3" s="16" customFormat="1" ht="15.75" customHeight="1" x14ac:dyDescent="0.3">
      <c r="A7" s="42"/>
      <c r="B7" s="168" t="s">
        <v>178</v>
      </c>
      <c r="C7" s="167"/>
      <c r="D7" s="167"/>
      <c r="E7" s="18"/>
      <c r="F7" s="18"/>
      <c r="G7" s="222"/>
      <c r="H7" s="18"/>
      <c r="I7" s="18"/>
      <c r="J7" s="17"/>
      <c r="K7" s="17"/>
      <c r="L7" s="70"/>
      <c r="M7" s="70"/>
    </row>
    <row r="8" spans="1:13" ht="15.75" customHeight="1" thickBot="1" x14ac:dyDescent="0.35">
      <c r="B8" s="44"/>
      <c r="G8" s="46"/>
    </row>
    <row r="9" spans="1:13" s="292" customFormat="1" ht="13.05" customHeight="1" x14ac:dyDescent="0.3">
      <c r="B9" s="478" t="s">
        <v>2</v>
      </c>
      <c r="C9" s="478" t="s">
        <v>3</v>
      </c>
      <c r="D9" s="395"/>
      <c r="E9" s="478" t="s">
        <v>325</v>
      </c>
      <c r="F9" s="478" t="s">
        <v>4</v>
      </c>
      <c r="G9" s="290" t="s">
        <v>179</v>
      </c>
      <c r="H9" s="478" t="s">
        <v>79</v>
      </c>
      <c r="I9" s="478" t="s">
        <v>5</v>
      </c>
      <c r="J9" s="291" t="s">
        <v>6</v>
      </c>
      <c r="K9" s="291" t="s">
        <v>7</v>
      </c>
      <c r="L9" s="481" t="s">
        <v>8</v>
      </c>
      <c r="M9" s="481" t="s">
        <v>9</v>
      </c>
    </row>
    <row r="10" spans="1:13" s="292" customFormat="1" ht="31.8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1:13" s="292" customFormat="1" ht="15" customHeight="1" thickBot="1" x14ac:dyDescent="0.35">
      <c r="B11" s="480"/>
      <c r="C11" s="480"/>
      <c r="D11" s="301"/>
      <c r="E11" s="480"/>
      <c r="F11" s="480"/>
      <c r="G11" s="485" t="s">
        <v>11</v>
      </c>
      <c r="H11" s="486"/>
      <c r="I11" s="487"/>
      <c r="J11" s="484"/>
      <c r="K11" s="296"/>
      <c r="L11" s="483"/>
      <c r="M11" s="483"/>
    </row>
    <row r="12" spans="1:13" s="292" customFormat="1" ht="16.2" thickBot="1" x14ac:dyDescent="0.35">
      <c r="B12" s="297" t="s">
        <v>12</v>
      </c>
      <c r="C12" s="297" t="s">
        <v>13</v>
      </c>
      <c r="D12" s="403" t="s">
        <v>611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1:13" ht="14.25" customHeight="1" x14ac:dyDescent="0.3">
      <c r="A13" s="32" t="s">
        <v>1095</v>
      </c>
      <c r="B13" s="510" t="s">
        <v>1098</v>
      </c>
      <c r="C13" s="511"/>
      <c r="D13" s="512"/>
      <c r="E13" s="511"/>
      <c r="F13" s="511"/>
      <c r="G13" s="511"/>
      <c r="H13" s="511"/>
      <c r="I13" s="511"/>
      <c r="J13" s="511"/>
      <c r="K13" s="511"/>
      <c r="L13" s="169"/>
      <c r="M13" s="170"/>
    </row>
    <row r="14" spans="1:13" x14ac:dyDescent="0.3">
      <c r="B14" s="127"/>
      <c r="C14" s="122" t="s">
        <v>181</v>
      </c>
      <c r="D14" s="177"/>
      <c r="E14" s="37"/>
      <c r="F14" s="29"/>
      <c r="G14" s="101"/>
      <c r="H14" s="101"/>
      <c r="I14" s="101"/>
      <c r="J14" s="107"/>
      <c r="K14" s="107"/>
      <c r="L14" s="94"/>
      <c r="M14" s="95"/>
    </row>
    <row r="15" spans="1:13" x14ac:dyDescent="0.3">
      <c r="B15" s="127" t="s">
        <v>12</v>
      </c>
      <c r="C15" s="101" t="s">
        <v>767</v>
      </c>
      <c r="D15" s="130"/>
      <c r="E15" s="37">
        <v>45</v>
      </c>
      <c r="F15" s="29" t="s">
        <v>182</v>
      </c>
      <c r="G15" s="217"/>
      <c r="H15" s="204"/>
      <c r="I15" s="218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1:13" x14ac:dyDescent="0.3">
      <c r="B16" s="127" t="s">
        <v>13</v>
      </c>
      <c r="C16" s="101" t="s">
        <v>790</v>
      </c>
      <c r="D16" s="130"/>
      <c r="E16" s="37">
        <v>80</v>
      </c>
      <c r="F16" s="29" t="s">
        <v>182</v>
      </c>
      <c r="G16" s="217"/>
      <c r="H16" s="204"/>
      <c r="I16" s="218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3" x14ac:dyDescent="0.3">
      <c r="B17" s="127" t="s">
        <v>14</v>
      </c>
      <c r="C17" s="101" t="s">
        <v>791</v>
      </c>
      <c r="D17" s="130"/>
      <c r="E17" s="37">
        <v>35</v>
      </c>
      <c r="F17" s="29" t="s">
        <v>182</v>
      </c>
      <c r="G17" s="217"/>
      <c r="H17" s="204"/>
      <c r="I17" s="101"/>
      <c r="J17" s="107">
        <v>0</v>
      </c>
      <c r="K17" s="107">
        <f t="shared" ref="K17:K40" si="0">ROUND((J17*1.095),2)</f>
        <v>0</v>
      </c>
      <c r="L17" s="94">
        <f t="shared" ref="L17:L40" si="1">E17*J17</f>
        <v>0</v>
      </c>
      <c r="M17" s="95">
        <f t="shared" ref="M17:M40" si="2">E17*K17</f>
        <v>0</v>
      </c>
    </row>
    <row r="18" spans="2:13" x14ac:dyDescent="0.3">
      <c r="B18" s="127" t="s">
        <v>15</v>
      </c>
      <c r="C18" s="101" t="s">
        <v>792</v>
      </c>
      <c r="D18" s="130"/>
      <c r="E18" s="37">
        <v>145</v>
      </c>
      <c r="F18" s="29" t="s">
        <v>182</v>
      </c>
      <c r="G18" s="217"/>
      <c r="H18" s="204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x14ac:dyDescent="0.3">
      <c r="B19" s="127" t="s">
        <v>16</v>
      </c>
      <c r="C19" s="101" t="s">
        <v>793</v>
      </c>
      <c r="D19" s="130"/>
      <c r="E19" s="37">
        <v>50</v>
      </c>
      <c r="F19" s="29" t="s">
        <v>182</v>
      </c>
      <c r="G19" s="217"/>
      <c r="H19" s="204"/>
      <c r="I19" s="34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3">
      <c r="B20" s="127" t="s">
        <v>17</v>
      </c>
      <c r="C20" s="101" t="s">
        <v>794</v>
      </c>
      <c r="D20" s="130"/>
      <c r="E20" s="37">
        <v>280</v>
      </c>
      <c r="F20" s="29" t="s">
        <v>182</v>
      </c>
      <c r="G20" s="217"/>
      <c r="H20" s="204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3">
      <c r="B21" s="127" t="s">
        <v>18</v>
      </c>
      <c r="C21" s="101" t="s">
        <v>795</v>
      </c>
      <c r="D21" s="130"/>
      <c r="E21" s="37">
        <v>30</v>
      </c>
      <c r="F21" s="29" t="s">
        <v>182</v>
      </c>
      <c r="G21" s="217"/>
      <c r="H21" s="204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3">
      <c r="B22" s="127" t="s">
        <v>19</v>
      </c>
      <c r="C22" s="101" t="s">
        <v>796</v>
      </c>
      <c r="D22" s="130"/>
      <c r="E22" s="37">
        <v>240</v>
      </c>
      <c r="F22" s="29" t="s">
        <v>182</v>
      </c>
      <c r="G22" s="217"/>
      <c r="H22" s="204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3">
      <c r="B23" s="127" t="s">
        <v>20</v>
      </c>
      <c r="C23" s="101" t="s">
        <v>797</v>
      </c>
      <c r="D23" s="130"/>
      <c r="E23" s="37">
        <v>70</v>
      </c>
      <c r="F23" s="29" t="s">
        <v>182</v>
      </c>
      <c r="G23" s="217"/>
      <c r="H23" s="204"/>
      <c r="I23" s="34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3">
      <c r="B24" s="127" t="s">
        <v>21</v>
      </c>
      <c r="C24" s="101" t="s">
        <v>798</v>
      </c>
      <c r="D24" s="130"/>
      <c r="E24" s="37">
        <v>80</v>
      </c>
      <c r="F24" s="29" t="s">
        <v>182</v>
      </c>
      <c r="G24" s="217"/>
      <c r="H24" s="204"/>
      <c r="I24" s="218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3">
      <c r="B25" s="518" t="s">
        <v>22</v>
      </c>
      <c r="C25" s="530" t="s">
        <v>799</v>
      </c>
      <c r="D25" s="516"/>
      <c r="E25" s="531">
        <v>20</v>
      </c>
      <c r="F25" s="528" t="s">
        <v>182</v>
      </c>
      <c r="G25" s="217"/>
      <c r="H25" s="532" t="s">
        <v>1099</v>
      </c>
      <c r="I25" s="218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3">
      <c r="B26" s="127"/>
      <c r="C26" s="122" t="s">
        <v>183</v>
      </c>
      <c r="D26" s="177"/>
      <c r="E26" s="37"/>
      <c r="F26" s="29"/>
      <c r="G26" s="217"/>
      <c r="H26" s="204"/>
      <c r="I26" s="218"/>
      <c r="J26" s="107"/>
      <c r="K26" s="107"/>
      <c r="L26" s="94"/>
      <c r="M26" s="95"/>
    </row>
    <row r="27" spans="2:13" x14ac:dyDescent="0.3">
      <c r="B27" s="127" t="s">
        <v>23</v>
      </c>
      <c r="C27" s="101" t="s">
        <v>753</v>
      </c>
      <c r="D27" s="130"/>
      <c r="E27" s="37">
        <v>340</v>
      </c>
      <c r="F27" s="29" t="s">
        <v>182</v>
      </c>
      <c r="G27" s="217"/>
      <c r="H27" s="204"/>
      <c r="I27" s="218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3">
      <c r="B28" s="127" t="s">
        <v>25</v>
      </c>
      <c r="C28" s="101" t="s">
        <v>754</v>
      </c>
      <c r="D28" s="130"/>
      <c r="E28" s="37">
        <v>300</v>
      </c>
      <c r="F28" s="29" t="s">
        <v>182</v>
      </c>
      <c r="G28" s="217"/>
      <c r="H28" s="204"/>
      <c r="I28" s="218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3">
      <c r="B29" s="127" t="s">
        <v>26</v>
      </c>
      <c r="C29" s="103" t="s">
        <v>755</v>
      </c>
      <c r="D29" s="132"/>
      <c r="E29" s="37">
        <v>50</v>
      </c>
      <c r="F29" s="29" t="s">
        <v>182</v>
      </c>
      <c r="G29" s="217"/>
      <c r="H29" s="204"/>
      <c r="I29" s="218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3">
      <c r="B30" s="127" t="s">
        <v>27</v>
      </c>
      <c r="C30" s="132" t="s">
        <v>757</v>
      </c>
      <c r="D30" s="132"/>
      <c r="E30" s="191">
        <v>100</v>
      </c>
      <c r="F30" s="29" t="s">
        <v>182</v>
      </c>
      <c r="G30" s="308"/>
      <c r="H30" s="133"/>
      <c r="I30" s="176"/>
      <c r="J30" s="148"/>
      <c r="K30" s="148"/>
      <c r="L30" s="134"/>
      <c r="M30" s="135"/>
    </row>
    <row r="31" spans="2:13" x14ac:dyDescent="0.3">
      <c r="B31" s="127" t="s">
        <v>28</v>
      </c>
      <c r="C31" s="101" t="s">
        <v>756</v>
      </c>
      <c r="D31" s="130"/>
      <c r="E31" s="37">
        <v>30</v>
      </c>
      <c r="F31" s="29" t="s">
        <v>182</v>
      </c>
      <c r="G31" s="220"/>
      <c r="H31" s="204"/>
      <c r="I31" s="218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3">
      <c r="B32" s="127" t="s">
        <v>29</v>
      </c>
      <c r="C32" s="101" t="s">
        <v>758</v>
      </c>
      <c r="D32" s="130"/>
      <c r="E32" s="37">
        <v>320</v>
      </c>
      <c r="F32" s="29" t="s">
        <v>182</v>
      </c>
      <c r="G32" s="217"/>
      <c r="H32" s="204"/>
      <c r="I32" s="218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3" x14ac:dyDescent="0.3">
      <c r="B33" s="127" t="s">
        <v>30</v>
      </c>
      <c r="C33" s="103" t="s">
        <v>759</v>
      </c>
      <c r="D33" s="132"/>
      <c r="E33" s="37">
        <v>100</v>
      </c>
      <c r="F33" s="29" t="s">
        <v>182</v>
      </c>
      <c r="G33" s="217"/>
      <c r="H33" s="204"/>
      <c r="I33" s="218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3">
      <c r="B34" s="127" t="s">
        <v>31</v>
      </c>
      <c r="C34" s="101" t="s">
        <v>760</v>
      </c>
      <c r="D34" s="130"/>
      <c r="E34" s="37">
        <v>150</v>
      </c>
      <c r="F34" s="29" t="s">
        <v>182</v>
      </c>
      <c r="G34" s="217"/>
      <c r="H34" s="204"/>
      <c r="I34" s="34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3">
      <c r="B35" s="127" t="s">
        <v>32</v>
      </c>
      <c r="C35" s="103" t="s">
        <v>761</v>
      </c>
      <c r="D35" s="132"/>
      <c r="E35" s="188">
        <v>50</v>
      </c>
      <c r="F35" s="29" t="s">
        <v>182</v>
      </c>
      <c r="G35" s="217"/>
      <c r="H35" s="204"/>
      <c r="I35" s="34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3">
      <c r="B36" s="127" t="s">
        <v>33</v>
      </c>
      <c r="C36" s="101" t="s">
        <v>762</v>
      </c>
      <c r="D36" s="130"/>
      <c r="E36" s="37">
        <v>110</v>
      </c>
      <c r="F36" s="29" t="s">
        <v>182</v>
      </c>
      <c r="G36" s="217"/>
      <c r="H36" s="204"/>
      <c r="I36" s="34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x14ac:dyDescent="0.3">
      <c r="B37" s="127" t="s">
        <v>34</v>
      </c>
      <c r="C37" s="101" t="s">
        <v>763</v>
      </c>
      <c r="D37" s="130"/>
      <c r="E37" s="37">
        <v>8</v>
      </c>
      <c r="F37" s="29" t="s">
        <v>182</v>
      </c>
      <c r="G37" s="217"/>
      <c r="H37" s="204"/>
      <c r="I37" s="34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3" x14ac:dyDescent="0.3">
      <c r="B38" s="127"/>
      <c r="C38" s="122" t="s">
        <v>184</v>
      </c>
      <c r="D38" s="177"/>
      <c r="E38" s="37"/>
      <c r="F38" s="29"/>
      <c r="G38" s="217"/>
      <c r="H38" s="204"/>
      <c r="I38" s="34"/>
      <c r="J38" s="107"/>
      <c r="K38" s="107"/>
      <c r="L38" s="94"/>
      <c r="M38" s="95"/>
    </row>
    <row r="39" spans="2:13" x14ac:dyDescent="0.3">
      <c r="B39" s="127" t="s">
        <v>35</v>
      </c>
      <c r="C39" s="101" t="s">
        <v>789</v>
      </c>
      <c r="D39" s="130"/>
      <c r="E39" s="37">
        <v>30</v>
      </c>
      <c r="F39" s="29" t="s">
        <v>182</v>
      </c>
      <c r="G39" s="217"/>
      <c r="H39" s="204"/>
      <c r="I39" s="218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3" x14ac:dyDescent="0.3">
      <c r="B40" s="127" t="s">
        <v>36</v>
      </c>
      <c r="C40" s="101" t="s">
        <v>764</v>
      </c>
      <c r="D40" s="130"/>
      <c r="E40" s="37">
        <v>20</v>
      </c>
      <c r="F40" s="29" t="s">
        <v>182</v>
      </c>
      <c r="G40" s="217"/>
      <c r="H40" s="204"/>
      <c r="I40" s="34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3" ht="14.25" customHeight="1" x14ac:dyDescent="0.3">
      <c r="B41" s="507" t="s">
        <v>657</v>
      </c>
      <c r="C41" s="508"/>
      <c r="D41" s="509"/>
      <c r="E41" s="508"/>
      <c r="F41" s="508"/>
      <c r="G41" s="508"/>
      <c r="H41" s="508"/>
      <c r="I41" s="508"/>
      <c r="J41" s="508"/>
      <c r="K41" s="508"/>
      <c r="L41" s="171"/>
      <c r="M41" s="172"/>
    </row>
    <row r="42" spans="2:13" x14ac:dyDescent="0.3">
      <c r="B42" s="28"/>
      <c r="C42" s="122" t="s">
        <v>181</v>
      </c>
      <c r="D42" s="177"/>
      <c r="E42" s="37"/>
      <c r="F42" s="29"/>
      <c r="G42" s="217"/>
      <c r="H42" s="204"/>
      <c r="I42" s="34"/>
      <c r="J42" s="107"/>
      <c r="K42" s="107"/>
      <c r="L42" s="94"/>
      <c r="M42" s="95"/>
    </row>
    <row r="43" spans="2:13" x14ac:dyDescent="0.3">
      <c r="B43" s="127" t="s">
        <v>37</v>
      </c>
      <c r="C43" s="101" t="s">
        <v>765</v>
      </c>
      <c r="D43" s="130"/>
      <c r="E43" s="37">
        <v>10</v>
      </c>
      <c r="F43" s="29" t="s">
        <v>182</v>
      </c>
      <c r="G43" s="217"/>
      <c r="H43" s="204"/>
      <c r="I43" s="34"/>
      <c r="J43" s="107">
        <v>0</v>
      </c>
      <c r="K43" s="107">
        <f>ROUND((J43*1.095),2)</f>
        <v>0</v>
      </c>
      <c r="L43" s="94">
        <f>E43*J43</f>
        <v>0</v>
      </c>
      <c r="M43" s="95">
        <f>E43*K43</f>
        <v>0</v>
      </c>
    </row>
    <row r="44" spans="2:13" x14ac:dyDescent="0.3">
      <c r="B44" s="127" t="s">
        <v>38</v>
      </c>
      <c r="C44" s="101" t="s">
        <v>766</v>
      </c>
      <c r="D44" s="130"/>
      <c r="E44" s="37">
        <v>10</v>
      </c>
      <c r="F44" s="29" t="s">
        <v>182</v>
      </c>
      <c r="G44" s="217"/>
      <c r="H44" s="204"/>
      <c r="I44" s="101"/>
      <c r="J44" s="107">
        <v>0</v>
      </c>
      <c r="K44" s="107">
        <f t="shared" ref="K44:K67" si="3">ROUND((J44*1.095),2)</f>
        <v>0</v>
      </c>
      <c r="L44" s="94">
        <f t="shared" ref="L44:L67" si="4">E44*J44</f>
        <v>0</v>
      </c>
      <c r="M44" s="95">
        <f t="shared" ref="M44:M67" si="5">E44*K44</f>
        <v>0</v>
      </c>
    </row>
    <row r="45" spans="2:13" x14ac:dyDescent="0.3">
      <c r="B45" s="127" t="s">
        <v>39</v>
      </c>
      <c r="C45" s="101" t="s">
        <v>767</v>
      </c>
      <c r="D45" s="130"/>
      <c r="E45" s="37">
        <v>10</v>
      </c>
      <c r="F45" s="29" t="s">
        <v>182</v>
      </c>
      <c r="G45" s="217"/>
      <c r="H45" s="204"/>
      <c r="I45" s="218"/>
      <c r="J45" s="107">
        <v>0</v>
      </c>
      <c r="K45" s="107">
        <f t="shared" si="3"/>
        <v>0</v>
      </c>
      <c r="L45" s="94">
        <f t="shared" si="4"/>
        <v>0</v>
      </c>
      <c r="M45" s="95">
        <f t="shared" si="5"/>
        <v>0</v>
      </c>
    </row>
    <row r="46" spans="2:13" x14ac:dyDescent="0.3">
      <c r="B46" s="127" t="s">
        <v>40</v>
      </c>
      <c r="C46" s="101" t="s">
        <v>768</v>
      </c>
      <c r="D46" s="130"/>
      <c r="E46" s="37">
        <v>10</v>
      </c>
      <c r="F46" s="29" t="s">
        <v>182</v>
      </c>
      <c r="G46" s="217"/>
      <c r="H46" s="204"/>
      <c r="I46" s="34"/>
      <c r="J46" s="107">
        <v>0</v>
      </c>
      <c r="K46" s="107">
        <f t="shared" si="3"/>
        <v>0</v>
      </c>
      <c r="L46" s="94">
        <f t="shared" si="4"/>
        <v>0</v>
      </c>
      <c r="M46" s="95">
        <f t="shared" si="5"/>
        <v>0</v>
      </c>
    </row>
    <row r="47" spans="2:13" x14ac:dyDescent="0.3">
      <c r="B47" s="127" t="s">
        <v>41</v>
      </c>
      <c r="C47" s="101" t="s">
        <v>769</v>
      </c>
      <c r="D47" s="130"/>
      <c r="E47" s="37">
        <v>10</v>
      </c>
      <c r="F47" s="29" t="s">
        <v>182</v>
      </c>
      <c r="G47" s="217"/>
      <c r="H47" s="204"/>
      <c r="I47" s="218"/>
      <c r="J47" s="107">
        <v>0</v>
      </c>
      <c r="K47" s="107">
        <f t="shared" si="3"/>
        <v>0</v>
      </c>
      <c r="L47" s="94">
        <f t="shared" si="4"/>
        <v>0</v>
      </c>
      <c r="M47" s="95">
        <f t="shared" si="5"/>
        <v>0</v>
      </c>
    </row>
    <row r="48" spans="2:13" x14ac:dyDescent="0.3">
      <c r="B48" s="127" t="s">
        <v>42</v>
      </c>
      <c r="C48" s="101" t="s">
        <v>770</v>
      </c>
      <c r="D48" s="130"/>
      <c r="E48" s="37">
        <v>10</v>
      </c>
      <c r="F48" s="29" t="s">
        <v>182</v>
      </c>
      <c r="G48" s="217"/>
      <c r="H48" s="204"/>
      <c r="I48" s="218"/>
      <c r="J48" s="107">
        <v>0</v>
      </c>
      <c r="K48" s="107">
        <f t="shared" si="3"/>
        <v>0</v>
      </c>
      <c r="L48" s="94">
        <f t="shared" si="4"/>
        <v>0</v>
      </c>
      <c r="M48" s="95">
        <f t="shared" si="5"/>
        <v>0</v>
      </c>
    </row>
    <row r="49" spans="2:13" ht="14.55" customHeight="1" x14ac:dyDescent="0.3">
      <c r="B49" s="127"/>
      <c r="C49" s="122" t="s">
        <v>183</v>
      </c>
      <c r="D49" s="177"/>
      <c r="E49" s="37"/>
      <c r="F49" s="29"/>
      <c r="G49" s="217"/>
      <c r="H49" s="204"/>
      <c r="I49" s="34"/>
      <c r="J49" s="107"/>
      <c r="K49" s="107"/>
      <c r="L49" s="94"/>
      <c r="M49" s="95"/>
    </row>
    <row r="50" spans="2:13" x14ac:dyDescent="0.3">
      <c r="B50" s="127" t="s">
        <v>43</v>
      </c>
      <c r="C50" s="101" t="s">
        <v>771</v>
      </c>
      <c r="D50" s="130"/>
      <c r="E50" s="37">
        <v>20</v>
      </c>
      <c r="F50" s="29" t="s">
        <v>182</v>
      </c>
      <c r="G50" s="217"/>
      <c r="H50" s="204"/>
      <c r="I50" s="218"/>
      <c r="J50" s="107">
        <v>0</v>
      </c>
      <c r="K50" s="107">
        <f t="shared" si="3"/>
        <v>0</v>
      </c>
      <c r="L50" s="94">
        <f t="shared" si="4"/>
        <v>0</v>
      </c>
      <c r="M50" s="95">
        <f t="shared" si="5"/>
        <v>0</v>
      </c>
    </row>
    <row r="51" spans="2:13" x14ac:dyDescent="0.3">
      <c r="B51" s="127" t="s">
        <v>44</v>
      </c>
      <c r="C51" s="101" t="s">
        <v>772</v>
      </c>
      <c r="D51" s="130"/>
      <c r="E51" s="37">
        <v>20</v>
      </c>
      <c r="F51" s="29" t="s">
        <v>182</v>
      </c>
      <c r="G51" s="217"/>
      <c r="H51" s="204"/>
      <c r="I51" s="34"/>
      <c r="J51" s="107">
        <v>0</v>
      </c>
      <c r="K51" s="107">
        <f t="shared" si="3"/>
        <v>0</v>
      </c>
      <c r="L51" s="94">
        <f t="shared" si="4"/>
        <v>0</v>
      </c>
      <c r="M51" s="95">
        <f t="shared" si="5"/>
        <v>0</v>
      </c>
    </row>
    <row r="52" spans="2:13" x14ac:dyDescent="0.3">
      <c r="B52" s="127" t="s">
        <v>45</v>
      </c>
      <c r="C52" s="103" t="s">
        <v>773</v>
      </c>
      <c r="D52" s="132"/>
      <c r="E52" s="37">
        <v>20</v>
      </c>
      <c r="F52" s="29" t="s">
        <v>182</v>
      </c>
      <c r="G52" s="217"/>
      <c r="H52" s="204"/>
      <c r="I52" s="218"/>
      <c r="J52" s="107">
        <v>0</v>
      </c>
      <c r="K52" s="107">
        <f t="shared" si="3"/>
        <v>0</v>
      </c>
      <c r="L52" s="94">
        <f t="shared" si="4"/>
        <v>0</v>
      </c>
      <c r="M52" s="95">
        <f t="shared" si="5"/>
        <v>0</v>
      </c>
    </row>
    <row r="53" spans="2:13" ht="14.55" customHeight="1" x14ac:dyDescent="0.3">
      <c r="B53" s="127" t="s">
        <v>46</v>
      </c>
      <c r="C53" s="101" t="s">
        <v>774</v>
      </c>
      <c r="D53" s="130"/>
      <c r="E53" s="37">
        <v>20</v>
      </c>
      <c r="F53" s="29" t="s">
        <v>182</v>
      </c>
      <c r="G53" s="217"/>
      <c r="H53" s="204"/>
      <c r="I53" s="101"/>
      <c r="J53" s="107">
        <v>0</v>
      </c>
      <c r="K53" s="107">
        <f t="shared" si="3"/>
        <v>0</v>
      </c>
      <c r="L53" s="94">
        <f t="shared" si="4"/>
        <v>0</v>
      </c>
      <c r="M53" s="95">
        <f t="shared" si="5"/>
        <v>0</v>
      </c>
    </row>
    <row r="54" spans="2:13" x14ac:dyDescent="0.3">
      <c r="B54" s="127" t="s">
        <v>47</v>
      </c>
      <c r="C54" s="103" t="s">
        <v>775</v>
      </c>
      <c r="D54" s="132"/>
      <c r="E54" s="37">
        <v>20</v>
      </c>
      <c r="F54" s="29" t="s">
        <v>182</v>
      </c>
      <c r="G54" s="217"/>
      <c r="H54" s="204"/>
      <c r="I54" s="218"/>
      <c r="J54" s="107">
        <v>0</v>
      </c>
      <c r="K54" s="107">
        <f t="shared" si="3"/>
        <v>0</v>
      </c>
      <c r="L54" s="94">
        <f t="shared" si="4"/>
        <v>0</v>
      </c>
      <c r="M54" s="95">
        <f t="shared" si="5"/>
        <v>0</v>
      </c>
    </row>
    <row r="55" spans="2:13" x14ac:dyDescent="0.3">
      <c r="B55" s="127" t="s">
        <v>48</v>
      </c>
      <c r="C55" s="103" t="s">
        <v>776</v>
      </c>
      <c r="D55" s="132"/>
      <c r="E55" s="37">
        <v>20</v>
      </c>
      <c r="F55" s="29" t="s">
        <v>182</v>
      </c>
      <c r="G55" s="217"/>
      <c r="H55" s="204"/>
      <c r="I55" s="34"/>
      <c r="J55" s="107">
        <v>0</v>
      </c>
      <c r="K55" s="107">
        <f t="shared" si="3"/>
        <v>0</v>
      </c>
      <c r="L55" s="94">
        <f t="shared" si="4"/>
        <v>0</v>
      </c>
      <c r="M55" s="95">
        <f t="shared" si="5"/>
        <v>0</v>
      </c>
    </row>
    <row r="56" spans="2:13" ht="14.55" customHeight="1" x14ac:dyDescent="0.3">
      <c r="B56" s="127" t="s">
        <v>49</v>
      </c>
      <c r="C56" s="101" t="s">
        <v>777</v>
      </c>
      <c r="D56" s="130"/>
      <c r="E56" s="37">
        <v>20</v>
      </c>
      <c r="F56" s="29" t="s">
        <v>182</v>
      </c>
      <c r="G56" s="217"/>
      <c r="H56" s="204"/>
      <c r="I56" s="218"/>
      <c r="J56" s="107">
        <v>0</v>
      </c>
      <c r="K56" s="107">
        <f t="shared" si="3"/>
        <v>0</v>
      </c>
      <c r="L56" s="94">
        <f t="shared" si="4"/>
        <v>0</v>
      </c>
      <c r="M56" s="95">
        <f t="shared" si="5"/>
        <v>0</v>
      </c>
    </row>
    <row r="57" spans="2:13" x14ac:dyDescent="0.3">
      <c r="B57" s="127" t="s">
        <v>50</v>
      </c>
      <c r="C57" s="101" t="s">
        <v>778</v>
      </c>
      <c r="D57" s="130"/>
      <c r="E57" s="37">
        <v>20</v>
      </c>
      <c r="F57" s="29" t="s">
        <v>182</v>
      </c>
      <c r="G57" s="217"/>
      <c r="H57" s="204"/>
      <c r="I57" s="34"/>
      <c r="J57" s="107">
        <v>0</v>
      </c>
      <c r="K57" s="107">
        <f t="shared" si="3"/>
        <v>0</v>
      </c>
      <c r="L57" s="94">
        <f t="shared" si="4"/>
        <v>0</v>
      </c>
      <c r="M57" s="95">
        <f t="shared" si="5"/>
        <v>0</v>
      </c>
    </row>
    <row r="58" spans="2:13" x14ac:dyDescent="0.3">
      <c r="B58" s="127"/>
      <c r="C58" s="122" t="s">
        <v>184</v>
      </c>
      <c r="D58" s="177"/>
      <c r="E58" s="37"/>
      <c r="F58" s="29"/>
      <c r="G58" s="217"/>
      <c r="H58" s="204"/>
      <c r="I58" s="34"/>
      <c r="J58" s="107"/>
      <c r="K58" s="107"/>
      <c r="L58" s="94"/>
      <c r="M58" s="95"/>
    </row>
    <row r="59" spans="2:13" x14ac:dyDescent="0.3">
      <c r="B59" s="127" t="s">
        <v>51</v>
      </c>
      <c r="C59" s="101" t="s">
        <v>779</v>
      </c>
      <c r="D59" s="130"/>
      <c r="E59" s="37">
        <v>20</v>
      </c>
      <c r="F59" s="29" t="s">
        <v>182</v>
      </c>
      <c r="G59" s="217"/>
      <c r="H59" s="204"/>
      <c r="I59" s="34"/>
      <c r="J59" s="107">
        <v>0</v>
      </c>
      <c r="K59" s="107">
        <f t="shared" si="3"/>
        <v>0</v>
      </c>
      <c r="L59" s="94">
        <f t="shared" si="4"/>
        <v>0</v>
      </c>
      <c r="M59" s="95">
        <f t="shared" si="5"/>
        <v>0</v>
      </c>
    </row>
    <row r="60" spans="2:13" x14ac:dyDescent="0.3">
      <c r="B60" s="127" t="s">
        <v>53</v>
      </c>
      <c r="C60" s="101" t="s">
        <v>772</v>
      </c>
      <c r="D60" s="130"/>
      <c r="E60" s="37">
        <v>20</v>
      </c>
      <c r="F60" s="29" t="s">
        <v>182</v>
      </c>
      <c r="G60" s="217"/>
      <c r="H60" s="204"/>
      <c r="I60" s="218"/>
      <c r="J60" s="107">
        <v>0</v>
      </c>
      <c r="K60" s="107">
        <f t="shared" si="3"/>
        <v>0</v>
      </c>
      <c r="L60" s="94">
        <f t="shared" si="4"/>
        <v>0</v>
      </c>
      <c r="M60" s="95">
        <f t="shared" si="5"/>
        <v>0</v>
      </c>
    </row>
    <row r="61" spans="2:13" x14ac:dyDescent="0.3">
      <c r="B61" s="127" t="s">
        <v>55</v>
      </c>
      <c r="C61" s="101" t="s">
        <v>780</v>
      </c>
      <c r="D61" s="130"/>
      <c r="E61" s="37">
        <v>20</v>
      </c>
      <c r="F61" s="29" t="s">
        <v>182</v>
      </c>
      <c r="G61" s="217"/>
      <c r="H61" s="204"/>
      <c r="I61" s="218"/>
      <c r="J61" s="107">
        <v>0</v>
      </c>
      <c r="K61" s="107">
        <f t="shared" si="3"/>
        <v>0</v>
      </c>
      <c r="L61" s="94">
        <f t="shared" si="4"/>
        <v>0</v>
      </c>
      <c r="M61" s="95">
        <f t="shared" si="5"/>
        <v>0</v>
      </c>
    </row>
    <row r="62" spans="2:13" x14ac:dyDescent="0.3">
      <c r="B62" s="127" t="s">
        <v>57</v>
      </c>
      <c r="C62" s="101" t="s">
        <v>781</v>
      </c>
      <c r="D62" s="130"/>
      <c r="E62" s="37">
        <v>20</v>
      </c>
      <c r="F62" s="29" t="s">
        <v>182</v>
      </c>
      <c r="G62" s="217"/>
      <c r="H62" s="204"/>
      <c r="I62" s="34"/>
      <c r="J62" s="107">
        <v>0</v>
      </c>
      <c r="K62" s="107">
        <f t="shared" si="3"/>
        <v>0</v>
      </c>
      <c r="L62" s="94">
        <f t="shared" si="4"/>
        <v>0</v>
      </c>
      <c r="M62" s="95">
        <f t="shared" si="5"/>
        <v>0</v>
      </c>
    </row>
    <row r="63" spans="2:13" x14ac:dyDescent="0.3">
      <c r="B63" s="127" t="s">
        <v>59</v>
      </c>
      <c r="C63" s="101" t="s">
        <v>782</v>
      </c>
      <c r="D63" s="130"/>
      <c r="E63" s="37">
        <v>20</v>
      </c>
      <c r="F63" s="29" t="s">
        <v>182</v>
      </c>
      <c r="G63" s="217"/>
      <c r="H63" s="204"/>
      <c r="I63" s="34"/>
      <c r="J63" s="107">
        <v>0</v>
      </c>
      <c r="K63" s="107">
        <f t="shared" si="3"/>
        <v>0</v>
      </c>
      <c r="L63" s="94">
        <f t="shared" si="4"/>
        <v>0</v>
      </c>
      <c r="M63" s="95">
        <f t="shared" si="5"/>
        <v>0</v>
      </c>
    </row>
    <row r="64" spans="2:13" x14ac:dyDescent="0.3">
      <c r="B64" s="127"/>
      <c r="C64" s="122" t="s">
        <v>186</v>
      </c>
      <c r="D64" s="177"/>
      <c r="E64" s="37"/>
      <c r="F64" s="29"/>
      <c r="G64" s="217"/>
      <c r="H64" s="204"/>
      <c r="I64" s="218"/>
      <c r="J64" s="107"/>
      <c r="K64" s="107"/>
      <c r="L64" s="94"/>
      <c r="M64" s="95"/>
    </row>
    <row r="65" spans="2:14" x14ac:dyDescent="0.3">
      <c r="B65" s="127" t="s">
        <v>60</v>
      </c>
      <c r="C65" s="101" t="s">
        <v>783</v>
      </c>
      <c r="D65" s="130"/>
      <c r="E65" s="37">
        <v>10</v>
      </c>
      <c r="F65" s="29" t="s">
        <v>182</v>
      </c>
      <c r="G65" s="217"/>
      <c r="H65" s="204"/>
      <c r="I65" s="218"/>
      <c r="J65" s="107">
        <v>0</v>
      </c>
      <c r="K65" s="107">
        <f t="shared" si="3"/>
        <v>0</v>
      </c>
      <c r="L65" s="94">
        <f t="shared" si="4"/>
        <v>0</v>
      </c>
      <c r="M65" s="95">
        <f t="shared" si="5"/>
        <v>0</v>
      </c>
    </row>
    <row r="66" spans="2:14" x14ac:dyDescent="0.3">
      <c r="B66" s="127" t="s">
        <v>61</v>
      </c>
      <c r="C66" s="101" t="s">
        <v>784</v>
      </c>
      <c r="D66" s="130"/>
      <c r="E66" s="37">
        <v>10</v>
      </c>
      <c r="F66" s="29" t="s">
        <v>182</v>
      </c>
      <c r="G66" s="217"/>
      <c r="H66" s="204"/>
      <c r="I66" s="34"/>
      <c r="J66" s="107">
        <v>0</v>
      </c>
      <c r="K66" s="107">
        <f t="shared" si="3"/>
        <v>0</v>
      </c>
      <c r="L66" s="94">
        <f t="shared" si="4"/>
        <v>0</v>
      </c>
      <c r="M66" s="95">
        <f t="shared" si="5"/>
        <v>0</v>
      </c>
    </row>
    <row r="67" spans="2:14" x14ac:dyDescent="0.3">
      <c r="B67" s="127" t="s">
        <v>62</v>
      </c>
      <c r="C67" s="101" t="s">
        <v>785</v>
      </c>
      <c r="D67" s="130"/>
      <c r="E67" s="37">
        <v>10</v>
      </c>
      <c r="F67" s="29" t="s">
        <v>182</v>
      </c>
      <c r="G67" s="217"/>
      <c r="H67" s="204"/>
      <c r="I67" s="34"/>
      <c r="J67" s="107">
        <v>0</v>
      </c>
      <c r="K67" s="107">
        <f t="shared" si="3"/>
        <v>0</v>
      </c>
      <c r="L67" s="94">
        <f t="shared" si="4"/>
        <v>0</v>
      </c>
      <c r="M67" s="95">
        <f t="shared" si="5"/>
        <v>0</v>
      </c>
    </row>
    <row r="68" spans="2:14" ht="14.25" customHeight="1" x14ac:dyDescent="0.3">
      <c r="B68" s="507" t="s">
        <v>663</v>
      </c>
      <c r="C68" s="508"/>
      <c r="D68" s="509"/>
      <c r="E68" s="508"/>
      <c r="F68" s="508"/>
      <c r="G68" s="508"/>
      <c r="H68" s="508"/>
      <c r="I68" s="508"/>
      <c r="J68" s="508"/>
      <c r="K68" s="508"/>
      <c r="L68" s="171"/>
      <c r="M68" s="172"/>
      <c r="N68" s="49"/>
    </row>
    <row r="69" spans="2:14" x14ac:dyDescent="0.3">
      <c r="B69" s="28"/>
      <c r="C69" s="216" t="s">
        <v>187</v>
      </c>
      <c r="D69" s="459"/>
      <c r="E69" s="197"/>
      <c r="F69" s="161"/>
      <c r="G69" s="204"/>
      <c r="H69" s="204"/>
      <c r="I69" s="204"/>
      <c r="J69" s="107">
        <v>0</v>
      </c>
      <c r="K69" s="107">
        <f>ROUND((J69*1.095),2)</f>
        <v>0</v>
      </c>
      <c r="L69" s="94">
        <f>E69*J69</f>
        <v>0</v>
      </c>
      <c r="M69" s="95">
        <f>E69*K69</f>
        <v>0</v>
      </c>
      <c r="N69" s="50"/>
    </row>
    <row r="70" spans="2:14" x14ac:dyDescent="0.3">
      <c r="B70" s="28" t="s">
        <v>63</v>
      </c>
      <c r="C70" s="101" t="s">
        <v>752</v>
      </c>
      <c r="D70" s="130"/>
      <c r="E70" s="37">
        <v>300</v>
      </c>
      <c r="F70" s="29" t="s">
        <v>182</v>
      </c>
      <c r="G70" s="217"/>
      <c r="H70" s="204"/>
      <c r="I70" s="34"/>
      <c r="J70" s="107">
        <v>0</v>
      </c>
      <c r="K70" s="107">
        <f>ROUND((J70*1.095),2)</f>
        <v>0</v>
      </c>
      <c r="L70" s="94">
        <f>E70*J70</f>
        <v>0</v>
      </c>
      <c r="M70" s="95">
        <f>E70*K70</f>
        <v>0</v>
      </c>
    </row>
    <row r="71" spans="2:14" x14ac:dyDescent="0.3">
      <c r="B71" s="28"/>
      <c r="C71" s="122" t="s">
        <v>188</v>
      </c>
      <c r="D71" s="177"/>
      <c r="E71" s="188"/>
      <c r="F71" s="31"/>
      <c r="G71" s="217"/>
      <c r="H71" s="204"/>
      <c r="I71" s="34"/>
      <c r="J71" s="107"/>
      <c r="K71" s="107"/>
      <c r="L71" s="94"/>
      <c r="M71" s="95"/>
    </row>
    <row r="72" spans="2:14" x14ac:dyDescent="0.3">
      <c r="B72" s="127" t="s">
        <v>64</v>
      </c>
      <c r="C72" s="345" t="s">
        <v>658</v>
      </c>
      <c r="D72" s="345"/>
      <c r="E72" s="37">
        <v>100</v>
      </c>
      <c r="F72" s="29" t="s">
        <v>182</v>
      </c>
      <c r="G72" s="217"/>
      <c r="H72" s="204"/>
      <c r="I72" s="218"/>
      <c r="J72" s="107">
        <v>0</v>
      </c>
      <c r="K72" s="107">
        <f t="shared" ref="K72:K86" si="6">ROUND((J72*1.095),2)</f>
        <v>0</v>
      </c>
      <c r="L72" s="94">
        <f t="shared" ref="L72:L86" si="7">E72*J72</f>
        <v>0</v>
      </c>
      <c r="M72" s="95">
        <f t="shared" ref="M72:M86" si="8">E72*K72</f>
        <v>0</v>
      </c>
    </row>
    <row r="73" spans="2:14" x14ac:dyDescent="0.3">
      <c r="B73" s="127" t="s">
        <v>65</v>
      </c>
      <c r="C73" s="345" t="s">
        <v>659</v>
      </c>
      <c r="D73" s="345"/>
      <c r="E73" s="37">
        <v>90</v>
      </c>
      <c r="F73" s="29" t="s">
        <v>182</v>
      </c>
      <c r="G73" s="217"/>
      <c r="H73" s="204"/>
      <c r="I73" s="218"/>
      <c r="J73" s="107">
        <v>0</v>
      </c>
      <c r="K73" s="107">
        <f t="shared" si="6"/>
        <v>0</v>
      </c>
      <c r="L73" s="94">
        <f t="shared" si="7"/>
        <v>0</v>
      </c>
      <c r="M73" s="95">
        <f t="shared" si="8"/>
        <v>0</v>
      </c>
    </row>
    <row r="74" spans="2:14" x14ac:dyDescent="0.3">
      <c r="B74" s="127" t="s">
        <v>66</v>
      </c>
      <c r="C74" s="345" t="s">
        <v>660</v>
      </c>
      <c r="D74" s="345"/>
      <c r="E74" s="37">
        <v>70</v>
      </c>
      <c r="F74" s="29" t="s">
        <v>182</v>
      </c>
      <c r="G74" s="217"/>
      <c r="H74" s="204"/>
      <c r="I74" s="218"/>
      <c r="J74" s="107">
        <v>0</v>
      </c>
      <c r="K74" s="107">
        <f t="shared" si="6"/>
        <v>0</v>
      </c>
      <c r="L74" s="94">
        <f t="shared" si="7"/>
        <v>0</v>
      </c>
      <c r="M74" s="95">
        <f t="shared" si="8"/>
        <v>0</v>
      </c>
    </row>
    <row r="75" spans="2:14" x14ac:dyDescent="0.3">
      <c r="B75" s="127" t="s">
        <v>67</v>
      </c>
      <c r="C75" s="345" t="s">
        <v>661</v>
      </c>
      <c r="D75" s="345"/>
      <c r="E75" s="37">
        <v>750</v>
      </c>
      <c r="F75" s="29" t="s">
        <v>182</v>
      </c>
      <c r="G75" s="217"/>
      <c r="H75" s="204"/>
      <c r="I75" s="218"/>
      <c r="J75" s="107">
        <v>0</v>
      </c>
      <c r="K75" s="107">
        <f t="shared" si="6"/>
        <v>0</v>
      </c>
      <c r="L75" s="94">
        <f t="shared" si="7"/>
        <v>0</v>
      </c>
      <c r="M75" s="95">
        <f t="shared" si="8"/>
        <v>0</v>
      </c>
    </row>
    <row r="76" spans="2:14" x14ac:dyDescent="0.3">
      <c r="B76" s="127" t="s">
        <v>68</v>
      </c>
      <c r="C76" s="345" t="s">
        <v>662</v>
      </c>
      <c r="D76" s="345"/>
      <c r="E76" s="37">
        <v>50</v>
      </c>
      <c r="F76" s="29" t="s">
        <v>182</v>
      </c>
      <c r="G76" s="217"/>
      <c r="H76" s="204"/>
      <c r="I76" s="34"/>
      <c r="J76" s="107">
        <v>0</v>
      </c>
      <c r="K76" s="107">
        <f t="shared" si="6"/>
        <v>0</v>
      </c>
      <c r="L76" s="94">
        <f t="shared" si="7"/>
        <v>0</v>
      </c>
      <c r="M76" s="95">
        <f t="shared" si="8"/>
        <v>0</v>
      </c>
    </row>
    <row r="77" spans="2:14" x14ac:dyDescent="0.3">
      <c r="B77" s="127"/>
      <c r="C77" s="354" t="s">
        <v>189</v>
      </c>
      <c r="D77" s="354"/>
      <c r="E77" s="37"/>
      <c r="F77" s="29"/>
      <c r="G77" s="217"/>
      <c r="H77" s="204"/>
      <c r="I77" s="34"/>
      <c r="J77" s="107"/>
      <c r="K77" s="107"/>
      <c r="L77" s="94"/>
      <c r="M77" s="95"/>
    </row>
    <row r="78" spans="2:14" x14ac:dyDescent="0.3">
      <c r="B78" s="127" t="s">
        <v>69</v>
      </c>
      <c r="C78" s="345" t="s">
        <v>751</v>
      </c>
      <c r="D78" s="345"/>
      <c r="E78" s="37">
        <v>120</v>
      </c>
      <c r="F78" s="29" t="s">
        <v>182</v>
      </c>
      <c r="G78" s="217"/>
      <c r="H78" s="204"/>
      <c r="I78" s="218"/>
      <c r="J78" s="107">
        <v>0</v>
      </c>
      <c r="K78" s="107">
        <f t="shared" si="6"/>
        <v>0</v>
      </c>
      <c r="L78" s="94">
        <f t="shared" si="7"/>
        <v>0</v>
      </c>
      <c r="M78" s="95">
        <f t="shared" si="8"/>
        <v>0</v>
      </c>
    </row>
    <row r="79" spans="2:14" x14ac:dyDescent="0.3">
      <c r="B79" s="127" t="s">
        <v>70</v>
      </c>
      <c r="C79" s="345" t="s">
        <v>750</v>
      </c>
      <c r="D79" s="345"/>
      <c r="E79" s="37">
        <v>60</v>
      </c>
      <c r="F79" s="29" t="s">
        <v>182</v>
      </c>
      <c r="G79" s="219"/>
      <c r="H79" s="204"/>
      <c r="I79" s="34"/>
      <c r="J79" s="107">
        <v>0</v>
      </c>
      <c r="K79" s="107">
        <f t="shared" si="6"/>
        <v>0</v>
      </c>
      <c r="L79" s="94">
        <f t="shared" si="7"/>
        <v>0</v>
      </c>
      <c r="M79" s="95">
        <f t="shared" si="8"/>
        <v>0</v>
      </c>
    </row>
    <row r="80" spans="2:14" x14ac:dyDescent="0.3">
      <c r="B80" s="127" t="s">
        <v>71</v>
      </c>
      <c r="C80" s="355" t="s">
        <v>749</v>
      </c>
      <c r="D80" s="355"/>
      <c r="E80" s="188">
        <v>80</v>
      </c>
      <c r="F80" s="29" t="s">
        <v>182</v>
      </c>
      <c r="G80" s="217"/>
      <c r="H80" s="204"/>
      <c r="I80" s="34"/>
      <c r="J80" s="107">
        <v>0</v>
      </c>
      <c r="K80" s="107">
        <f t="shared" si="6"/>
        <v>0</v>
      </c>
      <c r="L80" s="94">
        <f t="shared" si="7"/>
        <v>0</v>
      </c>
      <c r="M80" s="95">
        <f t="shared" si="8"/>
        <v>0</v>
      </c>
    </row>
    <row r="81" spans="2:13" x14ac:dyDescent="0.3">
      <c r="B81" s="127" t="s">
        <v>72</v>
      </c>
      <c r="C81" s="345" t="s">
        <v>748</v>
      </c>
      <c r="D81" s="345"/>
      <c r="E81" s="37">
        <v>80</v>
      </c>
      <c r="F81" s="29" t="s">
        <v>182</v>
      </c>
      <c r="G81" s="217"/>
      <c r="H81" s="204"/>
      <c r="I81" s="34"/>
      <c r="J81" s="107">
        <v>0</v>
      </c>
      <c r="K81" s="107">
        <f t="shared" si="6"/>
        <v>0</v>
      </c>
      <c r="L81" s="94">
        <f t="shared" si="7"/>
        <v>0</v>
      </c>
      <c r="M81" s="95">
        <f t="shared" si="8"/>
        <v>0</v>
      </c>
    </row>
    <row r="82" spans="2:13" x14ac:dyDescent="0.3">
      <c r="B82" s="127" t="s">
        <v>73</v>
      </c>
      <c r="C82" s="345" t="s">
        <v>747</v>
      </c>
      <c r="D82" s="345"/>
      <c r="E82" s="191">
        <v>50</v>
      </c>
      <c r="F82" s="29" t="s">
        <v>182</v>
      </c>
      <c r="G82" s="308"/>
      <c r="H82" s="133"/>
      <c r="I82" s="149"/>
      <c r="J82" s="107">
        <v>0</v>
      </c>
      <c r="K82" s="107">
        <f t="shared" ref="K82" si="9">ROUND((J82*1.095),2)</f>
        <v>0</v>
      </c>
      <c r="L82" s="94">
        <f t="shared" ref="L82" si="10">E82*J82</f>
        <v>0</v>
      </c>
      <c r="M82" s="95">
        <f t="shared" ref="M82" si="11">E82*K82</f>
        <v>0</v>
      </c>
    </row>
    <row r="83" spans="2:13" x14ac:dyDescent="0.3">
      <c r="B83" s="127" t="s">
        <v>74</v>
      </c>
      <c r="C83" s="345" t="s">
        <v>746</v>
      </c>
      <c r="D83" s="345"/>
      <c r="E83" s="37">
        <v>120</v>
      </c>
      <c r="F83" s="29" t="s">
        <v>182</v>
      </c>
      <c r="G83" s="217"/>
      <c r="H83" s="204"/>
      <c r="I83" s="34"/>
      <c r="J83" s="107">
        <v>0</v>
      </c>
      <c r="K83" s="107">
        <f t="shared" si="6"/>
        <v>0</v>
      </c>
      <c r="L83" s="94">
        <f t="shared" si="7"/>
        <v>0</v>
      </c>
      <c r="M83" s="95">
        <f t="shared" si="8"/>
        <v>0</v>
      </c>
    </row>
    <row r="84" spans="2:13" x14ac:dyDescent="0.3">
      <c r="B84" s="127"/>
      <c r="C84" s="356" t="s">
        <v>190</v>
      </c>
      <c r="D84" s="356"/>
      <c r="E84" s="37"/>
      <c r="F84" s="29"/>
      <c r="G84" s="217"/>
      <c r="H84" s="204"/>
      <c r="I84" s="34"/>
      <c r="J84" s="107"/>
      <c r="K84" s="107"/>
      <c r="L84" s="94"/>
      <c r="M84" s="95"/>
    </row>
    <row r="85" spans="2:13" x14ac:dyDescent="0.3">
      <c r="B85" s="127" t="s">
        <v>176</v>
      </c>
      <c r="C85" s="345" t="s">
        <v>786</v>
      </c>
      <c r="D85" s="345"/>
      <c r="E85" s="37">
        <v>1000</v>
      </c>
      <c r="F85" s="29" t="s">
        <v>182</v>
      </c>
      <c r="G85" s="308"/>
      <c r="H85" s="133"/>
      <c r="I85" s="149"/>
      <c r="J85" s="107">
        <v>0</v>
      </c>
      <c r="K85" s="107">
        <f t="shared" si="6"/>
        <v>0</v>
      </c>
      <c r="L85" s="94">
        <f t="shared" si="7"/>
        <v>0</v>
      </c>
      <c r="M85" s="95">
        <f t="shared" si="8"/>
        <v>0</v>
      </c>
    </row>
    <row r="86" spans="2:13" ht="13.8" thickBot="1" x14ac:dyDescent="0.35">
      <c r="B86" s="127" t="s">
        <v>177</v>
      </c>
      <c r="C86" s="357" t="s">
        <v>787</v>
      </c>
      <c r="D86" s="357"/>
      <c r="E86" s="183">
        <v>300</v>
      </c>
      <c r="F86" s="159" t="s">
        <v>182</v>
      </c>
      <c r="G86" s="217"/>
      <c r="H86" s="204"/>
      <c r="I86" s="34"/>
      <c r="J86" s="107">
        <v>0</v>
      </c>
      <c r="K86" s="107">
        <f t="shared" si="6"/>
        <v>0</v>
      </c>
      <c r="L86" s="94">
        <f t="shared" si="7"/>
        <v>0</v>
      </c>
      <c r="M86" s="95">
        <f t="shared" si="8"/>
        <v>0</v>
      </c>
    </row>
    <row r="87" spans="2:13" ht="13.8" thickBot="1" x14ac:dyDescent="0.35">
      <c r="B87" s="127" t="s">
        <v>106</v>
      </c>
      <c r="C87" s="317" t="s">
        <v>788</v>
      </c>
      <c r="D87" s="317"/>
      <c r="E87" s="318">
        <v>100</v>
      </c>
      <c r="F87" s="159" t="s">
        <v>182</v>
      </c>
      <c r="G87" s="326"/>
      <c r="H87" s="327"/>
      <c r="I87" s="328"/>
      <c r="J87" s="107">
        <v>0</v>
      </c>
      <c r="K87" s="107">
        <f t="shared" ref="K87" si="12">ROUND((J87*1.095),2)</f>
        <v>0</v>
      </c>
      <c r="L87" s="94">
        <f t="shared" ref="L87" si="13">E87*J87</f>
        <v>0</v>
      </c>
      <c r="M87" s="95">
        <f t="shared" ref="M87" si="14">E87*K87</f>
        <v>0</v>
      </c>
    </row>
    <row r="88" spans="2:13" s="1" customFormat="1" ht="16.5" customHeight="1" thickBot="1" x14ac:dyDescent="0.35">
      <c r="B88" s="359"/>
      <c r="C88" s="358" t="s">
        <v>75</v>
      </c>
      <c r="D88" s="358"/>
      <c r="E88" s="391">
        <f>SUM(E69:E87,E43:E67,E15:E40)</f>
        <v>6303</v>
      </c>
      <c r="F88" s="146"/>
      <c r="G88" s="146"/>
      <c r="H88" s="146"/>
      <c r="I88" s="146"/>
      <c r="J88" s="147"/>
      <c r="K88" s="147"/>
      <c r="L88" s="144">
        <f>SUM(L14:L87)</f>
        <v>0</v>
      </c>
      <c r="M88" s="144">
        <f>SUM(M14:M87)</f>
        <v>0</v>
      </c>
    </row>
    <row r="89" spans="2:13" s="12" customFormat="1" ht="15.6" x14ac:dyDescent="0.3">
      <c r="B89" s="13"/>
      <c r="E89" s="13"/>
      <c r="F89" s="13"/>
      <c r="G89" s="43"/>
      <c r="H89" s="13"/>
      <c r="I89" s="13"/>
      <c r="J89" s="14"/>
      <c r="K89" s="14"/>
      <c r="L89" s="15"/>
      <c r="M89" s="15"/>
    </row>
    <row r="90" spans="2:13" s="6" customFormat="1" ht="15.6" x14ac:dyDescent="0.3">
      <c r="B90" s="235" t="s">
        <v>550</v>
      </c>
      <c r="G90" s="232"/>
      <c r="J90" s="243"/>
      <c r="K90" s="243"/>
      <c r="L90" s="244"/>
      <c r="M90" s="244"/>
    </row>
    <row r="91" spans="2:13" s="6" customFormat="1" ht="15.6" x14ac:dyDescent="0.3">
      <c r="B91" s="236" t="s">
        <v>583</v>
      </c>
      <c r="G91" s="232"/>
      <c r="H91" s="237"/>
      <c r="K91" s="243"/>
      <c r="L91" s="244"/>
      <c r="M91" s="244"/>
    </row>
    <row r="92" spans="2:13" s="6" customFormat="1" ht="15.6" x14ac:dyDescent="0.3">
      <c r="B92" s="233" t="s">
        <v>584</v>
      </c>
      <c r="G92" s="232"/>
      <c r="J92" s="243"/>
      <c r="K92" s="243"/>
      <c r="L92" s="244"/>
      <c r="M92" s="244"/>
    </row>
    <row r="93" spans="2:13" s="6" customFormat="1" ht="15.6" x14ac:dyDescent="0.3">
      <c r="B93" s="233" t="s">
        <v>585</v>
      </c>
      <c r="G93" s="232"/>
      <c r="J93" s="243"/>
      <c r="K93" s="243"/>
      <c r="L93" s="244"/>
      <c r="M93" s="244"/>
    </row>
    <row r="94" spans="2:13" s="6" customFormat="1" ht="15.6" x14ac:dyDescent="0.3">
      <c r="B94" s="231" t="s">
        <v>617</v>
      </c>
      <c r="C94" s="42"/>
      <c r="D94" s="42"/>
      <c r="E94" s="42"/>
      <c r="F94" s="42"/>
      <c r="G94" s="238"/>
      <c r="H94" s="42"/>
      <c r="I94" s="42"/>
      <c r="J94" s="246"/>
      <c r="K94" s="246"/>
      <c r="L94" s="244"/>
      <c r="M94" s="244"/>
    </row>
    <row r="95" spans="2:13" s="6" customFormat="1" ht="15.6" x14ac:dyDescent="0.3">
      <c r="B95" s="231" t="s">
        <v>616</v>
      </c>
      <c r="C95" s="42"/>
      <c r="D95" s="42"/>
      <c r="E95" s="42"/>
      <c r="F95" s="42"/>
      <c r="G95" s="232"/>
      <c r="J95" s="243"/>
      <c r="K95" s="243"/>
      <c r="L95" s="244"/>
      <c r="M95" s="244"/>
    </row>
    <row r="96" spans="2:13" s="6" customFormat="1" ht="15.6" x14ac:dyDescent="0.3">
      <c r="B96" s="239"/>
      <c r="C96" s="240"/>
      <c r="D96" s="240"/>
      <c r="E96" s="240"/>
      <c r="F96" s="240"/>
      <c r="G96" s="241"/>
      <c r="H96" s="240"/>
      <c r="I96" s="240"/>
      <c r="J96" s="243"/>
      <c r="K96" s="243"/>
      <c r="L96" s="244"/>
      <c r="M96" s="244"/>
    </row>
    <row r="97" spans="2:13" s="6" customFormat="1" ht="15.6" x14ac:dyDescent="0.3">
      <c r="B97" s="236" t="s">
        <v>594</v>
      </c>
      <c r="C97" s="240"/>
      <c r="D97" s="240"/>
      <c r="E97" s="240"/>
      <c r="F97" s="240"/>
      <c r="G97" s="241"/>
      <c r="H97" s="240"/>
      <c r="I97" s="240"/>
      <c r="J97" s="243"/>
      <c r="K97" s="243"/>
      <c r="L97" s="244"/>
      <c r="M97" s="244"/>
    </row>
    <row r="98" spans="2:13" s="6" customFormat="1" ht="15.6" x14ac:dyDescent="0.3">
      <c r="B98" s="242" t="s">
        <v>704</v>
      </c>
      <c r="J98" s="243"/>
      <c r="K98" s="243"/>
      <c r="L98" s="244"/>
      <c r="M98" s="244"/>
    </row>
    <row r="99" spans="2:13" s="6" customFormat="1" ht="15.6" x14ac:dyDescent="0.3">
      <c r="B99" s="237" t="s">
        <v>77</v>
      </c>
      <c r="J99" s="243"/>
      <c r="K99" s="243"/>
      <c r="L99" s="244"/>
      <c r="M99" s="244"/>
    </row>
  </sheetData>
  <mergeCells count="13">
    <mergeCell ref="L9:L11"/>
    <mergeCell ref="M9:M11"/>
    <mergeCell ref="J10:J11"/>
    <mergeCell ref="B13:K13"/>
    <mergeCell ref="B41:K41"/>
    <mergeCell ref="B68:K68"/>
    <mergeCell ref="B9:B11"/>
    <mergeCell ref="C9:C11"/>
    <mergeCell ref="F9:F11"/>
    <mergeCell ref="E9:E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208"/>
  <sheetViews>
    <sheetView topLeftCell="A105" zoomScale="82" zoomScaleNormal="82" workbookViewId="0">
      <selection activeCell="K111" sqref="K111:K113"/>
    </sheetView>
  </sheetViews>
  <sheetFormatPr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7" style="19" customWidth="1"/>
    <col min="5" max="6" width="7.6640625" style="20" customWidth="1"/>
    <col min="7" max="7" width="15.6640625" style="20" customWidth="1"/>
    <col min="8" max="8" width="30.6640625" style="20" customWidth="1"/>
    <col min="9" max="9" width="15.6640625" style="20" customWidth="1"/>
    <col min="10" max="11" width="15.6640625" style="22" customWidth="1"/>
    <col min="12" max="13" width="15.6640625" style="23" customWidth="1"/>
    <col min="14" max="255" width="9.109375" style="19"/>
    <col min="256" max="256" width="4.6640625" style="19" customWidth="1"/>
    <col min="257" max="257" width="29.33203125" style="19" customWidth="1"/>
    <col min="258" max="258" width="7.109375" style="19" customWidth="1"/>
    <col min="259" max="259" width="6" style="19" customWidth="1"/>
    <col min="260" max="260" width="5.33203125" style="19" customWidth="1"/>
    <col min="261" max="261" width="6.6640625" style="19" customWidth="1"/>
    <col min="262" max="262" width="5" style="19" customWidth="1"/>
    <col min="263" max="263" width="9.33203125" style="19" customWidth="1"/>
    <col min="264" max="264" width="11" style="19" customWidth="1"/>
    <col min="265" max="265" width="10.33203125" style="19" customWidth="1"/>
    <col min="266" max="266" width="10.88671875" style="19" customWidth="1"/>
    <col min="267" max="267" width="11.88671875" style="19" customWidth="1"/>
    <col min="268" max="268" width="13.109375" style="19" customWidth="1"/>
    <col min="269" max="269" width="12.88671875" style="19" customWidth="1"/>
    <col min="270" max="511" width="9.109375" style="19"/>
    <col min="512" max="512" width="4.6640625" style="19" customWidth="1"/>
    <col min="513" max="513" width="29.33203125" style="19" customWidth="1"/>
    <col min="514" max="514" width="7.109375" style="19" customWidth="1"/>
    <col min="515" max="515" width="6" style="19" customWidth="1"/>
    <col min="516" max="516" width="5.33203125" style="19" customWidth="1"/>
    <col min="517" max="517" width="6.6640625" style="19" customWidth="1"/>
    <col min="518" max="518" width="5" style="19" customWidth="1"/>
    <col min="519" max="519" width="9.33203125" style="19" customWidth="1"/>
    <col min="520" max="520" width="11" style="19" customWidth="1"/>
    <col min="521" max="521" width="10.33203125" style="19" customWidth="1"/>
    <col min="522" max="522" width="10.88671875" style="19" customWidth="1"/>
    <col min="523" max="523" width="11.88671875" style="19" customWidth="1"/>
    <col min="524" max="524" width="13.109375" style="19" customWidth="1"/>
    <col min="525" max="525" width="12.88671875" style="19" customWidth="1"/>
    <col min="526" max="767" width="9.109375" style="19"/>
    <col min="768" max="768" width="4.6640625" style="19" customWidth="1"/>
    <col min="769" max="769" width="29.33203125" style="19" customWidth="1"/>
    <col min="770" max="770" width="7.109375" style="19" customWidth="1"/>
    <col min="771" max="771" width="6" style="19" customWidth="1"/>
    <col min="772" max="772" width="5.33203125" style="19" customWidth="1"/>
    <col min="773" max="773" width="6.6640625" style="19" customWidth="1"/>
    <col min="774" max="774" width="5" style="19" customWidth="1"/>
    <col min="775" max="775" width="9.33203125" style="19" customWidth="1"/>
    <col min="776" max="776" width="11" style="19" customWidth="1"/>
    <col min="777" max="777" width="10.33203125" style="19" customWidth="1"/>
    <col min="778" max="778" width="10.88671875" style="19" customWidth="1"/>
    <col min="779" max="779" width="11.88671875" style="19" customWidth="1"/>
    <col min="780" max="780" width="13.109375" style="19" customWidth="1"/>
    <col min="781" max="781" width="12.88671875" style="19" customWidth="1"/>
    <col min="782" max="1023" width="9.109375" style="19"/>
    <col min="1024" max="1024" width="4.6640625" style="19" customWidth="1"/>
    <col min="1025" max="1025" width="29.33203125" style="19" customWidth="1"/>
    <col min="1026" max="1026" width="7.109375" style="19" customWidth="1"/>
    <col min="1027" max="1027" width="6" style="19" customWidth="1"/>
    <col min="1028" max="1028" width="5.33203125" style="19" customWidth="1"/>
    <col min="1029" max="1029" width="6.6640625" style="19" customWidth="1"/>
    <col min="1030" max="1030" width="5" style="19" customWidth="1"/>
    <col min="1031" max="1031" width="9.33203125" style="19" customWidth="1"/>
    <col min="1032" max="1032" width="11" style="19" customWidth="1"/>
    <col min="1033" max="1033" width="10.33203125" style="19" customWidth="1"/>
    <col min="1034" max="1034" width="10.88671875" style="19" customWidth="1"/>
    <col min="1035" max="1035" width="11.88671875" style="19" customWidth="1"/>
    <col min="1036" max="1036" width="13.109375" style="19" customWidth="1"/>
    <col min="1037" max="1037" width="12.88671875" style="19" customWidth="1"/>
    <col min="1038" max="1279" width="9.109375" style="19"/>
    <col min="1280" max="1280" width="4.6640625" style="19" customWidth="1"/>
    <col min="1281" max="1281" width="29.33203125" style="19" customWidth="1"/>
    <col min="1282" max="1282" width="7.109375" style="19" customWidth="1"/>
    <col min="1283" max="1283" width="6" style="19" customWidth="1"/>
    <col min="1284" max="1284" width="5.33203125" style="19" customWidth="1"/>
    <col min="1285" max="1285" width="6.6640625" style="19" customWidth="1"/>
    <col min="1286" max="1286" width="5" style="19" customWidth="1"/>
    <col min="1287" max="1287" width="9.33203125" style="19" customWidth="1"/>
    <col min="1288" max="1288" width="11" style="19" customWidth="1"/>
    <col min="1289" max="1289" width="10.33203125" style="19" customWidth="1"/>
    <col min="1290" max="1290" width="10.88671875" style="19" customWidth="1"/>
    <col min="1291" max="1291" width="11.88671875" style="19" customWidth="1"/>
    <col min="1292" max="1292" width="13.109375" style="19" customWidth="1"/>
    <col min="1293" max="1293" width="12.88671875" style="19" customWidth="1"/>
    <col min="1294" max="1535" width="9.109375" style="19"/>
    <col min="1536" max="1536" width="4.6640625" style="19" customWidth="1"/>
    <col min="1537" max="1537" width="29.33203125" style="19" customWidth="1"/>
    <col min="1538" max="1538" width="7.109375" style="19" customWidth="1"/>
    <col min="1539" max="1539" width="6" style="19" customWidth="1"/>
    <col min="1540" max="1540" width="5.33203125" style="19" customWidth="1"/>
    <col min="1541" max="1541" width="6.6640625" style="19" customWidth="1"/>
    <col min="1542" max="1542" width="5" style="19" customWidth="1"/>
    <col min="1543" max="1543" width="9.33203125" style="19" customWidth="1"/>
    <col min="1544" max="1544" width="11" style="19" customWidth="1"/>
    <col min="1545" max="1545" width="10.33203125" style="19" customWidth="1"/>
    <col min="1546" max="1546" width="10.88671875" style="19" customWidth="1"/>
    <col min="1547" max="1547" width="11.88671875" style="19" customWidth="1"/>
    <col min="1548" max="1548" width="13.109375" style="19" customWidth="1"/>
    <col min="1549" max="1549" width="12.88671875" style="19" customWidth="1"/>
    <col min="1550" max="1791" width="9.109375" style="19"/>
    <col min="1792" max="1792" width="4.6640625" style="19" customWidth="1"/>
    <col min="1793" max="1793" width="29.33203125" style="19" customWidth="1"/>
    <col min="1794" max="1794" width="7.109375" style="19" customWidth="1"/>
    <col min="1795" max="1795" width="6" style="19" customWidth="1"/>
    <col min="1796" max="1796" width="5.33203125" style="19" customWidth="1"/>
    <col min="1797" max="1797" width="6.6640625" style="19" customWidth="1"/>
    <col min="1798" max="1798" width="5" style="19" customWidth="1"/>
    <col min="1799" max="1799" width="9.33203125" style="19" customWidth="1"/>
    <col min="1800" max="1800" width="11" style="19" customWidth="1"/>
    <col min="1801" max="1801" width="10.33203125" style="19" customWidth="1"/>
    <col min="1802" max="1802" width="10.88671875" style="19" customWidth="1"/>
    <col min="1803" max="1803" width="11.88671875" style="19" customWidth="1"/>
    <col min="1804" max="1804" width="13.109375" style="19" customWidth="1"/>
    <col min="1805" max="1805" width="12.88671875" style="19" customWidth="1"/>
    <col min="1806" max="2047" width="9.109375" style="19"/>
    <col min="2048" max="2048" width="4.6640625" style="19" customWidth="1"/>
    <col min="2049" max="2049" width="29.33203125" style="19" customWidth="1"/>
    <col min="2050" max="2050" width="7.109375" style="19" customWidth="1"/>
    <col min="2051" max="2051" width="6" style="19" customWidth="1"/>
    <col min="2052" max="2052" width="5.33203125" style="19" customWidth="1"/>
    <col min="2053" max="2053" width="6.6640625" style="19" customWidth="1"/>
    <col min="2054" max="2054" width="5" style="19" customWidth="1"/>
    <col min="2055" max="2055" width="9.33203125" style="19" customWidth="1"/>
    <col min="2056" max="2056" width="11" style="19" customWidth="1"/>
    <col min="2057" max="2057" width="10.33203125" style="19" customWidth="1"/>
    <col min="2058" max="2058" width="10.88671875" style="19" customWidth="1"/>
    <col min="2059" max="2059" width="11.88671875" style="19" customWidth="1"/>
    <col min="2060" max="2060" width="13.109375" style="19" customWidth="1"/>
    <col min="2061" max="2061" width="12.88671875" style="19" customWidth="1"/>
    <col min="2062" max="2303" width="9.109375" style="19"/>
    <col min="2304" max="2304" width="4.6640625" style="19" customWidth="1"/>
    <col min="2305" max="2305" width="29.33203125" style="19" customWidth="1"/>
    <col min="2306" max="2306" width="7.109375" style="19" customWidth="1"/>
    <col min="2307" max="2307" width="6" style="19" customWidth="1"/>
    <col min="2308" max="2308" width="5.33203125" style="19" customWidth="1"/>
    <col min="2309" max="2309" width="6.6640625" style="19" customWidth="1"/>
    <col min="2310" max="2310" width="5" style="19" customWidth="1"/>
    <col min="2311" max="2311" width="9.33203125" style="19" customWidth="1"/>
    <col min="2312" max="2312" width="11" style="19" customWidth="1"/>
    <col min="2313" max="2313" width="10.33203125" style="19" customWidth="1"/>
    <col min="2314" max="2314" width="10.88671875" style="19" customWidth="1"/>
    <col min="2315" max="2315" width="11.88671875" style="19" customWidth="1"/>
    <col min="2316" max="2316" width="13.109375" style="19" customWidth="1"/>
    <col min="2317" max="2317" width="12.88671875" style="19" customWidth="1"/>
    <col min="2318" max="2559" width="9.109375" style="19"/>
    <col min="2560" max="2560" width="4.6640625" style="19" customWidth="1"/>
    <col min="2561" max="2561" width="29.33203125" style="19" customWidth="1"/>
    <col min="2562" max="2562" width="7.109375" style="19" customWidth="1"/>
    <col min="2563" max="2563" width="6" style="19" customWidth="1"/>
    <col min="2564" max="2564" width="5.33203125" style="19" customWidth="1"/>
    <col min="2565" max="2565" width="6.6640625" style="19" customWidth="1"/>
    <col min="2566" max="2566" width="5" style="19" customWidth="1"/>
    <col min="2567" max="2567" width="9.33203125" style="19" customWidth="1"/>
    <col min="2568" max="2568" width="11" style="19" customWidth="1"/>
    <col min="2569" max="2569" width="10.33203125" style="19" customWidth="1"/>
    <col min="2570" max="2570" width="10.88671875" style="19" customWidth="1"/>
    <col min="2571" max="2571" width="11.88671875" style="19" customWidth="1"/>
    <col min="2572" max="2572" width="13.109375" style="19" customWidth="1"/>
    <col min="2573" max="2573" width="12.88671875" style="19" customWidth="1"/>
    <col min="2574" max="2815" width="9.109375" style="19"/>
    <col min="2816" max="2816" width="4.6640625" style="19" customWidth="1"/>
    <col min="2817" max="2817" width="29.33203125" style="19" customWidth="1"/>
    <col min="2818" max="2818" width="7.109375" style="19" customWidth="1"/>
    <col min="2819" max="2819" width="6" style="19" customWidth="1"/>
    <col min="2820" max="2820" width="5.33203125" style="19" customWidth="1"/>
    <col min="2821" max="2821" width="6.6640625" style="19" customWidth="1"/>
    <col min="2822" max="2822" width="5" style="19" customWidth="1"/>
    <col min="2823" max="2823" width="9.33203125" style="19" customWidth="1"/>
    <col min="2824" max="2824" width="11" style="19" customWidth="1"/>
    <col min="2825" max="2825" width="10.33203125" style="19" customWidth="1"/>
    <col min="2826" max="2826" width="10.88671875" style="19" customWidth="1"/>
    <col min="2827" max="2827" width="11.88671875" style="19" customWidth="1"/>
    <col min="2828" max="2828" width="13.109375" style="19" customWidth="1"/>
    <col min="2829" max="2829" width="12.88671875" style="19" customWidth="1"/>
    <col min="2830" max="3071" width="9.109375" style="19"/>
    <col min="3072" max="3072" width="4.6640625" style="19" customWidth="1"/>
    <col min="3073" max="3073" width="29.33203125" style="19" customWidth="1"/>
    <col min="3074" max="3074" width="7.109375" style="19" customWidth="1"/>
    <col min="3075" max="3075" width="6" style="19" customWidth="1"/>
    <col min="3076" max="3076" width="5.33203125" style="19" customWidth="1"/>
    <col min="3077" max="3077" width="6.6640625" style="19" customWidth="1"/>
    <col min="3078" max="3078" width="5" style="19" customWidth="1"/>
    <col min="3079" max="3079" width="9.33203125" style="19" customWidth="1"/>
    <col min="3080" max="3080" width="11" style="19" customWidth="1"/>
    <col min="3081" max="3081" width="10.33203125" style="19" customWidth="1"/>
    <col min="3082" max="3082" width="10.88671875" style="19" customWidth="1"/>
    <col min="3083" max="3083" width="11.88671875" style="19" customWidth="1"/>
    <col min="3084" max="3084" width="13.109375" style="19" customWidth="1"/>
    <col min="3085" max="3085" width="12.88671875" style="19" customWidth="1"/>
    <col min="3086" max="3327" width="9.109375" style="19"/>
    <col min="3328" max="3328" width="4.6640625" style="19" customWidth="1"/>
    <col min="3329" max="3329" width="29.33203125" style="19" customWidth="1"/>
    <col min="3330" max="3330" width="7.109375" style="19" customWidth="1"/>
    <col min="3331" max="3331" width="6" style="19" customWidth="1"/>
    <col min="3332" max="3332" width="5.33203125" style="19" customWidth="1"/>
    <col min="3333" max="3333" width="6.6640625" style="19" customWidth="1"/>
    <col min="3334" max="3334" width="5" style="19" customWidth="1"/>
    <col min="3335" max="3335" width="9.33203125" style="19" customWidth="1"/>
    <col min="3336" max="3336" width="11" style="19" customWidth="1"/>
    <col min="3337" max="3337" width="10.33203125" style="19" customWidth="1"/>
    <col min="3338" max="3338" width="10.88671875" style="19" customWidth="1"/>
    <col min="3339" max="3339" width="11.88671875" style="19" customWidth="1"/>
    <col min="3340" max="3340" width="13.109375" style="19" customWidth="1"/>
    <col min="3341" max="3341" width="12.88671875" style="19" customWidth="1"/>
    <col min="3342" max="3583" width="9.109375" style="19"/>
    <col min="3584" max="3584" width="4.6640625" style="19" customWidth="1"/>
    <col min="3585" max="3585" width="29.33203125" style="19" customWidth="1"/>
    <col min="3586" max="3586" width="7.109375" style="19" customWidth="1"/>
    <col min="3587" max="3587" width="6" style="19" customWidth="1"/>
    <col min="3588" max="3588" width="5.33203125" style="19" customWidth="1"/>
    <col min="3589" max="3589" width="6.6640625" style="19" customWidth="1"/>
    <col min="3590" max="3590" width="5" style="19" customWidth="1"/>
    <col min="3591" max="3591" width="9.33203125" style="19" customWidth="1"/>
    <col min="3592" max="3592" width="11" style="19" customWidth="1"/>
    <col min="3593" max="3593" width="10.33203125" style="19" customWidth="1"/>
    <col min="3594" max="3594" width="10.88671875" style="19" customWidth="1"/>
    <col min="3595" max="3595" width="11.88671875" style="19" customWidth="1"/>
    <col min="3596" max="3596" width="13.109375" style="19" customWidth="1"/>
    <col min="3597" max="3597" width="12.88671875" style="19" customWidth="1"/>
    <col min="3598" max="3839" width="9.109375" style="19"/>
    <col min="3840" max="3840" width="4.6640625" style="19" customWidth="1"/>
    <col min="3841" max="3841" width="29.33203125" style="19" customWidth="1"/>
    <col min="3842" max="3842" width="7.109375" style="19" customWidth="1"/>
    <col min="3843" max="3843" width="6" style="19" customWidth="1"/>
    <col min="3844" max="3844" width="5.33203125" style="19" customWidth="1"/>
    <col min="3845" max="3845" width="6.6640625" style="19" customWidth="1"/>
    <col min="3846" max="3846" width="5" style="19" customWidth="1"/>
    <col min="3847" max="3847" width="9.33203125" style="19" customWidth="1"/>
    <col min="3848" max="3848" width="11" style="19" customWidth="1"/>
    <col min="3849" max="3849" width="10.33203125" style="19" customWidth="1"/>
    <col min="3850" max="3850" width="10.88671875" style="19" customWidth="1"/>
    <col min="3851" max="3851" width="11.88671875" style="19" customWidth="1"/>
    <col min="3852" max="3852" width="13.109375" style="19" customWidth="1"/>
    <col min="3853" max="3853" width="12.88671875" style="19" customWidth="1"/>
    <col min="3854" max="4095" width="9.109375" style="19"/>
    <col min="4096" max="4096" width="4.6640625" style="19" customWidth="1"/>
    <col min="4097" max="4097" width="29.33203125" style="19" customWidth="1"/>
    <col min="4098" max="4098" width="7.109375" style="19" customWidth="1"/>
    <col min="4099" max="4099" width="6" style="19" customWidth="1"/>
    <col min="4100" max="4100" width="5.33203125" style="19" customWidth="1"/>
    <col min="4101" max="4101" width="6.6640625" style="19" customWidth="1"/>
    <col min="4102" max="4102" width="5" style="19" customWidth="1"/>
    <col min="4103" max="4103" width="9.33203125" style="19" customWidth="1"/>
    <col min="4104" max="4104" width="11" style="19" customWidth="1"/>
    <col min="4105" max="4105" width="10.33203125" style="19" customWidth="1"/>
    <col min="4106" max="4106" width="10.88671875" style="19" customWidth="1"/>
    <col min="4107" max="4107" width="11.88671875" style="19" customWidth="1"/>
    <col min="4108" max="4108" width="13.109375" style="19" customWidth="1"/>
    <col min="4109" max="4109" width="12.88671875" style="19" customWidth="1"/>
    <col min="4110" max="4351" width="9.109375" style="19"/>
    <col min="4352" max="4352" width="4.6640625" style="19" customWidth="1"/>
    <col min="4353" max="4353" width="29.33203125" style="19" customWidth="1"/>
    <col min="4354" max="4354" width="7.109375" style="19" customWidth="1"/>
    <col min="4355" max="4355" width="6" style="19" customWidth="1"/>
    <col min="4356" max="4356" width="5.33203125" style="19" customWidth="1"/>
    <col min="4357" max="4357" width="6.6640625" style="19" customWidth="1"/>
    <col min="4358" max="4358" width="5" style="19" customWidth="1"/>
    <col min="4359" max="4359" width="9.33203125" style="19" customWidth="1"/>
    <col min="4360" max="4360" width="11" style="19" customWidth="1"/>
    <col min="4361" max="4361" width="10.33203125" style="19" customWidth="1"/>
    <col min="4362" max="4362" width="10.88671875" style="19" customWidth="1"/>
    <col min="4363" max="4363" width="11.88671875" style="19" customWidth="1"/>
    <col min="4364" max="4364" width="13.109375" style="19" customWidth="1"/>
    <col min="4365" max="4365" width="12.88671875" style="19" customWidth="1"/>
    <col min="4366" max="4607" width="9.109375" style="19"/>
    <col min="4608" max="4608" width="4.6640625" style="19" customWidth="1"/>
    <col min="4609" max="4609" width="29.33203125" style="19" customWidth="1"/>
    <col min="4610" max="4610" width="7.109375" style="19" customWidth="1"/>
    <col min="4611" max="4611" width="6" style="19" customWidth="1"/>
    <col min="4612" max="4612" width="5.33203125" style="19" customWidth="1"/>
    <col min="4613" max="4613" width="6.6640625" style="19" customWidth="1"/>
    <col min="4614" max="4614" width="5" style="19" customWidth="1"/>
    <col min="4615" max="4615" width="9.33203125" style="19" customWidth="1"/>
    <col min="4616" max="4616" width="11" style="19" customWidth="1"/>
    <col min="4617" max="4617" width="10.33203125" style="19" customWidth="1"/>
    <col min="4618" max="4618" width="10.88671875" style="19" customWidth="1"/>
    <col min="4619" max="4619" width="11.88671875" style="19" customWidth="1"/>
    <col min="4620" max="4620" width="13.109375" style="19" customWidth="1"/>
    <col min="4621" max="4621" width="12.88671875" style="19" customWidth="1"/>
    <col min="4622" max="4863" width="9.109375" style="19"/>
    <col min="4864" max="4864" width="4.6640625" style="19" customWidth="1"/>
    <col min="4865" max="4865" width="29.33203125" style="19" customWidth="1"/>
    <col min="4866" max="4866" width="7.109375" style="19" customWidth="1"/>
    <col min="4867" max="4867" width="6" style="19" customWidth="1"/>
    <col min="4868" max="4868" width="5.33203125" style="19" customWidth="1"/>
    <col min="4869" max="4869" width="6.6640625" style="19" customWidth="1"/>
    <col min="4870" max="4870" width="5" style="19" customWidth="1"/>
    <col min="4871" max="4871" width="9.33203125" style="19" customWidth="1"/>
    <col min="4872" max="4872" width="11" style="19" customWidth="1"/>
    <col min="4873" max="4873" width="10.33203125" style="19" customWidth="1"/>
    <col min="4874" max="4874" width="10.88671875" style="19" customWidth="1"/>
    <col min="4875" max="4875" width="11.88671875" style="19" customWidth="1"/>
    <col min="4876" max="4876" width="13.109375" style="19" customWidth="1"/>
    <col min="4877" max="4877" width="12.88671875" style="19" customWidth="1"/>
    <col min="4878" max="5119" width="9.109375" style="19"/>
    <col min="5120" max="5120" width="4.6640625" style="19" customWidth="1"/>
    <col min="5121" max="5121" width="29.33203125" style="19" customWidth="1"/>
    <col min="5122" max="5122" width="7.109375" style="19" customWidth="1"/>
    <col min="5123" max="5123" width="6" style="19" customWidth="1"/>
    <col min="5124" max="5124" width="5.33203125" style="19" customWidth="1"/>
    <col min="5125" max="5125" width="6.6640625" style="19" customWidth="1"/>
    <col min="5126" max="5126" width="5" style="19" customWidth="1"/>
    <col min="5127" max="5127" width="9.33203125" style="19" customWidth="1"/>
    <col min="5128" max="5128" width="11" style="19" customWidth="1"/>
    <col min="5129" max="5129" width="10.33203125" style="19" customWidth="1"/>
    <col min="5130" max="5130" width="10.88671875" style="19" customWidth="1"/>
    <col min="5131" max="5131" width="11.88671875" style="19" customWidth="1"/>
    <col min="5132" max="5132" width="13.109375" style="19" customWidth="1"/>
    <col min="5133" max="5133" width="12.88671875" style="19" customWidth="1"/>
    <col min="5134" max="5375" width="9.109375" style="19"/>
    <col min="5376" max="5376" width="4.6640625" style="19" customWidth="1"/>
    <col min="5377" max="5377" width="29.33203125" style="19" customWidth="1"/>
    <col min="5378" max="5378" width="7.109375" style="19" customWidth="1"/>
    <col min="5379" max="5379" width="6" style="19" customWidth="1"/>
    <col min="5380" max="5380" width="5.33203125" style="19" customWidth="1"/>
    <col min="5381" max="5381" width="6.6640625" style="19" customWidth="1"/>
    <col min="5382" max="5382" width="5" style="19" customWidth="1"/>
    <col min="5383" max="5383" width="9.33203125" style="19" customWidth="1"/>
    <col min="5384" max="5384" width="11" style="19" customWidth="1"/>
    <col min="5385" max="5385" width="10.33203125" style="19" customWidth="1"/>
    <col min="5386" max="5386" width="10.88671875" style="19" customWidth="1"/>
    <col min="5387" max="5387" width="11.88671875" style="19" customWidth="1"/>
    <col min="5388" max="5388" width="13.109375" style="19" customWidth="1"/>
    <col min="5389" max="5389" width="12.88671875" style="19" customWidth="1"/>
    <col min="5390" max="5631" width="9.109375" style="19"/>
    <col min="5632" max="5632" width="4.6640625" style="19" customWidth="1"/>
    <col min="5633" max="5633" width="29.33203125" style="19" customWidth="1"/>
    <col min="5634" max="5634" width="7.109375" style="19" customWidth="1"/>
    <col min="5635" max="5635" width="6" style="19" customWidth="1"/>
    <col min="5636" max="5636" width="5.33203125" style="19" customWidth="1"/>
    <col min="5637" max="5637" width="6.6640625" style="19" customWidth="1"/>
    <col min="5638" max="5638" width="5" style="19" customWidth="1"/>
    <col min="5639" max="5639" width="9.33203125" style="19" customWidth="1"/>
    <col min="5640" max="5640" width="11" style="19" customWidth="1"/>
    <col min="5641" max="5641" width="10.33203125" style="19" customWidth="1"/>
    <col min="5642" max="5642" width="10.88671875" style="19" customWidth="1"/>
    <col min="5643" max="5643" width="11.88671875" style="19" customWidth="1"/>
    <col min="5644" max="5644" width="13.109375" style="19" customWidth="1"/>
    <col min="5645" max="5645" width="12.88671875" style="19" customWidth="1"/>
    <col min="5646" max="5887" width="9.109375" style="19"/>
    <col min="5888" max="5888" width="4.6640625" style="19" customWidth="1"/>
    <col min="5889" max="5889" width="29.33203125" style="19" customWidth="1"/>
    <col min="5890" max="5890" width="7.109375" style="19" customWidth="1"/>
    <col min="5891" max="5891" width="6" style="19" customWidth="1"/>
    <col min="5892" max="5892" width="5.33203125" style="19" customWidth="1"/>
    <col min="5893" max="5893" width="6.6640625" style="19" customWidth="1"/>
    <col min="5894" max="5894" width="5" style="19" customWidth="1"/>
    <col min="5895" max="5895" width="9.33203125" style="19" customWidth="1"/>
    <col min="5896" max="5896" width="11" style="19" customWidth="1"/>
    <col min="5897" max="5897" width="10.33203125" style="19" customWidth="1"/>
    <col min="5898" max="5898" width="10.88671875" style="19" customWidth="1"/>
    <col min="5899" max="5899" width="11.88671875" style="19" customWidth="1"/>
    <col min="5900" max="5900" width="13.109375" style="19" customWidth="1"/>
    <col min="5901" max="5901" width="12.88671875" style="19" customWidth="1"/>
    <col min="5902" max="6143" width="9.109375" style="19"/>
    <col min="6144" max="6144" width="4.6640625" style="19" customWidth="1"/>
    <col min="6145" max="6145" width="29.33203125" style="19" customWidth="1"/>
    <col min="6146" max="6146" width="7.109375" style="19" customWidth="1"/>
    <col min="6147" max="6147" width="6" style="19" customWidth="1"/>
    <col min="6148" max="6148" width="5.33203125" style="19" customWidth="1"/>
    <col min="6149" max="6149" width="6.6640625" style="19" customWidth="1"/>
    <col min="6150" max="6150" width="5" style="19" customWidth="1"/>
    <col min="6151" max="6151" width="9.33203125" style="19" customWidth="1"/>
    <col min="6152" max="6152" width="11" style="19" customWidth="1"/>
    <col min="6153" max="6153" width="10.33203125" style="19" customWidth="1"/>
    <col min="6154" max="6154" width="10.88671875" style="19" customWidth="1"/>
    <col min="6155" max="6155" width="11.88671875" style="19" customWidth="1"/>
    <col min="6156" max="6156" width="13.109375" style="19" customWidth="1"/>
    <col min="6157" max="6157" width="12.88671875" style="19" customWidth="1"/>
    <col min="6158" max="6399" width="9.109375" style="19"/>
    <col min="6400" max="6400" width="4.6640625" style="19" customWidth="1"/>
    <col min="6401" max="6401" width="29.33203125" style="19" customWidth="1"/>
    <col min="6402" max="6402" width="7.109375" style="19" customWidth="1"/>
    <col min="6403" max="6403" width="6" style="19" customWidth="1"/>
    <col min="6404" max="6404" width="5.33203125" style="19" customWidth="1"/>
    <col min="6405" max="6405" width="6.6640625" style="19" customWidth="1"/>
    <col min="6406" max="6406" width="5" style="19" customWidth="1"/>
    <col min="6407" max="6407" width="9.33203125" style="19" customWidth="1"/>
    <col min="6408" max="6408" width="11" style="19" customWidth="1"/>
    <col min="6409" max="6409" width="10.33203125" style="19" customWidth="1"/>
    <col min="6410" max="6410" width="10.88671875" style="19" customWidth="1"/>
    <col min="6411" max="6411" width="11.88671875" style="19" customWidth="1"/>
    <col min="6412" max="6412" width="13.109375" style="19" customWidth="1"/>
    <col min="6413" max="6413" width="12.88671875" style="19" customWidth="1"/>
    <col min="6414" max="6655" width="9.109375" style="19"/>
    <col min="6656" max="6656" width="4.6640625" style="19" customWidth="1"/>
    <col min="6657" max="6657" width="29.33203125" style="19" customWidth="1"/>
    <col min="6658" max="6658" width="7.109375" style="19" customWidth="1"/>
    <col min="6659" max="6659" width="6" style="19" customWidth="1"/>
    <col min="6660" max="6660" width="5.33203125" style="19" customWidth="1"/>
    <col min="6661" max="6661" width="6.6640625" style="19" customWidth="1"/>
    <col min="6662" max="6662" width="5" style="19" customWidth="1"/>
    <col min="6663" max="6663" width="9.33203125" style="19" customWidth="1"/>
    <col min="6664" max="6664" width="11" style="19" customWidth="1"/>
    <col min="6665" max="6665" width="10.33203125" style="19" customWidth="1"/>
    <col min="6666" max="6666" width="10.88671875" style="19" customWidth="1"/>
    <col min="6667" max="6667" width="11.88671875" style="19" customWidth="1"/>
    <col min="6668" max="6668" width="13.109375" style="19" customWidth="1"/>
    <col min="6669" max="6669" width="12.88671875" style="19" customWidth="1"/>
    <col min="6670" max="6911" width="9.109375" style="19"/>
    <col min="6912" max="6912" width="4.6640625" style="19" customWidth="1"/>
    <col min="6913" max="6913" width="29.33203125" style="19" customWidth="1"/>
    <col min="6914" max="6914" width="7.109375" style="19" customWidth="1"/>
    <col min="6915" max="6915" width="6" style="19" customWidth="1"/>
    <col min="6916" max="6916" width="5.33203125" style="19" customWidth="1"/>
    <col min="6917" max="6917" width="6.6640625" style="19" customWidth="1"/>
    <col min="6918" max="6918" width="5" style="19" customWidth="1"/>
    <col min="6919" max="6919" width="9.33203125" style="19" customWidth="1"/>
    <col min="6920" max="6920" width="11" style="19" customWidth="1"/>
    <col min="6921" max="6921" width="10.33203125" style="19" customWidth="1"/>
    <col min="6922" max="6922" width="10.88671875" style="19" customWidth="1"/>
    <col min="6923" max="6923" width="11.88671875" style="19" customWidth="1"/>
    <col min="6924" max="6924" width="13.109375" style="19" customWidth="1"/>
    <col min="6925" max="6925" width="12.88671875" style="19" customWidth="1"/>
    <col min="6926" max="7167" width="9.109375" style="19"/>
    <col min="7168" max="7168" width="4.6640625" style="19" customWidth="1"/>
    <col min="7169" max="7169" width="29.33203125" style="19" customWidth="1"/>
    <col min="7170" max="7170" width="7.109375" style="19" customWidth="1"/>
    <col min="7171" max="7171" width="6" style="19" customWidth="1"/>
    <col min="7172" max="7172" width="5.33203125" style="19" customWidth="1"/>
    <col min="7173" max="7173" width="6.6640625" style="19" customWidth="1"/>
    <col min="7174" max="7174" width="5" style="19" customWidth="1"/>
    <col min="7175" max="7175" width="9.33203125" style="19" customWidth="1"/>
    <col min="7176" max="7176" width="11" style="19" customWidth="1"/>
    <col min="7177" max="7177" width="10.33203125" style="19" customWidth="1"/>
    <col min="7178" max="7178" width="10.88671875" style="19" customWidth="1"/>
    <col min="7179" max="7179" width="11.88671875" style="19" customWidth="1"/>
    <col min="7180" max="7180" width="13.109375" style="19" customWidth="1"/>
    <col min="7181" max="7181" width="12.88671875" style="19" customWidth="1"/>
    <col min="7182" max="7423" width="9.109375" style="19"/>
    <col min="7424" max="7424" width="4.6640625" style="19" customWidth="1"/>
    <col min="7425" max="7425" width="29.33203125" style="19" customWidth="1"/>
    <col min="7426" max="7426" width="7.109375" style="19" customWidth="1"/>
    <col min="7427" max="7427" width="6" style="19" customWidth="1"/>
    <col min="7428" max="7428" width="5.33203125" style="19" customWidth="1"/>
    <col min="7429" max="7429" width="6.6640625" style="19" customWidth="1"/>
    <col min="7430" max="7430" width="5" style="19" customWidth="1"/>
    <col min="7431" max="7431" width="9.33203125" style="19" customWidth="1"/>
    <col min="7432" max="7432" width="11" style="19" customWidth="1"/>
    <col min="7433" max="7433" width="10.33203125" style="19" customWidth="1"/>
    <col min="7434" max="7434" width="10.88671875" style="19" customWidth="1"/>
    <col min="7435" max="7435" width="11.88671875" style="19" customWidth="1"/>
    <col min="7436" max="7436" width="13.109375" style="19" customWidth="1"/>
    <col min="7437" max="7437" width="12.88671875" style="19" customWidth="1"/>
    <col min="7438" max="7679" width="9.109375" style="19"/>
    <col min="7680" max="7680" width="4.6640625" style="19" customWidth="1"/>
    <col min="7681" max="7681" width="29.33203125" style="19" customWidth="1"/>
    <col min="7682" max="7682" width="7.109375" style="19" customWidth="1"/>
    <col min="7683" max="7683" width="6" style="19" customWidth="1"/>
    <col min="7684" max="7684" width="5.33203125" style="19" customWidth="1"/>
    <col min="7685" max="7685" width="6.6640625" style="19" customWidth="1"/>
    <col min="7686" max="7686" width="5" style="19" customWidth="1"/>
    <col min="7687" max="7687" width="9.33203125" style="19" customWidth="1"/>
    <col min="7688" max="7688" width="11" style="19" customWidth="1"/>
    <col min="7689" max="7689" width="10.33203125" style="19" customWidth="1"/>
    <col min="7690" max="7690" width="10.88671875" style="19" customWidth="1"/>
    <col min="7691" max="7691" width="11.88671875" style="19" customWidth="1"/>
    <col min="7692" max="7692" width="13.109375" style="19" customWidth="1"/>
    <col min="7693" max="7693" width="12.88671875" style="19" customWidth="1"/>
    <col min="7694" max="7935" width="9.109375" style="19"/>
    <col min="7936" max="7936" width="4.6640625" style="19" customWidth="1"/>
    <col min="7937" max="7937" width="29.33203125" style="19" customWidth="1"/>
    <col min="7938" max="7938" width="7.109375" style="19" customWidth="1"/>
    <col min="7939" max="7939" width="6" style="19" customWidth="1"/>
    <col min="7940" max="7940" width="5.33203125" style="19" customWidth="1"/>
    <col min="7941" max="7941" width="6.6640625" style="19" customWidth="1"/>
    <col min="7942" max="7942" width="5" style="19" customWidth="1"/>
    <col min="7943" max="7943" width="9.33203125" style="19" customWidth="1"/>
    <col min="7944" max="7944" width="11" style="19" customWidth="1"/>
    <col min="7945" max="7945" width="10.33203125" style="19" customWidth="1"/>
    <col min="7946" max="7946" width="10.88671875" style="19" customWidth="1"/>
    <col min="7947" max="7947" width="11.88671875" style="19" customWidth="1"/>
    <col min="7948" max="7948" width="13.109375" style="19" customWidth="1"/>
    <col min="7949" max="7949" width="12.88671875" style="19" customWidth="1"/>
    <col min="7950" max="8191" width="9.109375" style="19"/>
    <col min="8192" max="8192" width="4.6640625" style="19" customWidth="1"/>
    <col min="8193" max="8193" width="29.33203125" style="19" customWidth="1"/>
    <col min="8194" max="8194" width="7.109375" style="19" customWidth="1"/>
    <col min="8195" max="8195" width="6" style="19" customWidth="1"/>
    <col min="8196" max="8196" width="5.33203125" style="19" customWidth="1"/>
    <col min="8197" max="8197" width="6.6640625" style="19" customWidth="1"/>
    <col min="8198" max="8198" width="5" style="19" customWidth="1"/>
    <col min="8199" max="8199" width="9.33203125" style="19" customWidth="1"/>
    <col min="8200" max="8200" width="11" style="19" customWidth="1"/>
    <col min="8201" max="8201" width="10.33203125" style="19" customWidth="1"/>
    <col min="8202" max="8202" width="10.88671875" style="19" customWidth="1"/>
    <col min="8203" max="8203" width="11.88671875" style="19" customWidth="1"/>
    <col min="8204" max="8204" width="13.109375" style="19" customWidth="1"/>
    <col min="8205" max="8205" width="12.88671875" style="19" customWidth="1"/>
    <col min="8206" max="8447" width="9.109375" style="19"/>
    <col min="8448" max="8448" width="4.6640625" style="19" customWidth="1"/>
    <col min="8449" max="8449" width="29.33203125" style="19" customWidth="1"/>
    <col min="8450" max="8450" width="7.109375" style="19" customWidth="1"/>
    <col min="8451" max="8451" width="6" style="19" customWidth="1"/>
    <col min="8452" max="8452" width="5.33203125" style="19" customWidth="1"/>
    <col min="8453" max="8453" width="6.6640625" style="19" customWidth="1"/>
    <col min="8454" max="8454" width="5" style="19" customWidth="1"/>
    <col min="8455" max="8455" width="9.33203125" style="19" customWidth="1"/>
    <col min="8456" max="8456" width="11" style="19" customWidth="1"/>
    <col min="8457" max="8457" width="10.33203125" style="19" customWidth="1"/>
    <col min="8458" max="8458" width="10.88671875" style="19" customWidth="1"/>
    <col min="8459" max="8459" width="11.88671875" style="19" customWidth="1"/>
    <col min="8460" max="8460" width="13.109375" style="19" customWidth="1"/>
    <col min="8461" max="8461" width="12.88671875" style="19" customWidth="1"/>
    <col min="8462" max="8703" width="9.109375" style="19"/>
    <col min="8704" max="8704" width="4.6640625" style="19" customWidth="1"/>
    <col min="8705" max="8705" width="29.33203125" style="19" customWidth="1"/>
    <col min="8706" max="8706" width="7.109375" style="19" customWidth="1"/>
    <col min="8707" max="8707" width="6" style="19" customWidth="1"/>
    <col min="8708" max="8708" width="5.33203125" style="19" customWidth="1"/>
    <col min="8709" max="8709" width="6.6640625" style="19" customWidth="1"/>
    <col min="8710" max="8710" width="5" style="19" customWidth="1"/>
    <col min="8711" max="8711" width="9.33203125" style="19" customWidth="1"/>
    <col min="8712" max="8712" width="11" style="19" customWidth="1"/>
    <col min="8713" max="8713" width="10.33203125" style="19" customWidth="1"/>
    <col min="8714" max="8714" width="10.88671875" style="19" customWidth="1"/>
    <col min="8715" max="8715" width="11.88671875" style="19" customWidth="1"/>
    <col min="8716" max="8716" width="13.109375" style="19" customWidth="1"/>
    <col min="8717" max="8717" width="12.88671875" style="19" customWidth="1"/>
    <col min="8718" max="8959" width="9.109375" style="19"/>
    <col min="8960" max="8960" width="4.6640625" style="19" customWidth="1"/>
    <col min="8961" max="8961" width="29.33203125" style="19" customWidth="1"/>
    <col min="8962" max="8962" width="7.109375" style="19" customWidth="1"/>
    <col min="8963" max="8963" width="6" style="19" customWidth="1"/>
    <col min="8964" max="8964" width="5.33203125" style="19" customWidth="1"/>
    <col min="8965" max="8965" width="6.6640625" style="19" customWidth="1"/>
    <col min="8966" max="8966" width="5" style="19" customWidth="1"/>
    <col min="8967" max="8967" width="9.33203125" style="19" customWidth="1"/>
    <col min="8968" max="8968" width="11" style="19" customWidth="1"/>
    <col min="8969" max="8969" width="10.33203125" style="19" customWidth="1"/>
    <col min="8970" max="8970" width="10.88671875" style="19" customWidth="1"/>
    <col min="8971" max="8971" width="11.88671875" style="19" customWidth="1"/>
    <col min="8972" max="8972" width="13.109375" style="19" customWidth="1"/>
    <col min="8973" max="8973" width="12.88671875" style="19" customWidth="1"/>
    <col min="8974" max="9215" width="9.109375" style="19"/>
    <col min="9216" max="9216" width="4.6640625" style="19" customWidth="1"/>
    <col min="9217" max="9217" width="29.33203125" style="19" customWidth="1"/>
    <col min="9218" max="9218" width="7.109375" style="19" customWidth="1"/>
    <col min="9219" max="9219" width="6" style="19" customWidth="1"/>
    <col min="9220" max="9220" width="5.33203125" style="19" customWidth="1"/>
    <col min="9221" max="9221" width="6.6640625" style="19" customWidth="1"/>
    <col min="9222" max="9222" width="5" style="19" customWidth="1"/>
    <col min="9223" max="9223" width="9.33203125" style="19" customWidth="1"/>
    <col min="9224" max="9224" width="11" style="19" customWidth="1"/>
    <col min="9225" max="9225" width="10.33203125" style="19" customWidth="1"/>
    <col min="9226" max="9226" width="10.88671875" style="19" customWidth="1"/>
    <col min="9227" max="9227" width="11.88671875" style="19" customWidth="1"/>
    <col min="9228" max="9228" width="13.109375" style="19" customWidth="1"/>
    <col min="9229" max="9229" width="12.88671875" style="19" customWidth="1"/>
    <col min="9230" max="9471" width="9.109375" style="19"/>
    <col min="9472" max="9472" width="4.6640625" style="19" customWidth="1"/>
    <col min="9473" max="9473" width="29.33203125" style="19" customWidth="1"/>
    <col min="9474" max="9474" width="7.109375" style="19" customWidth="1"/>
    <col min="9475" max="9475" width="6" style="19" customWidth="1"/>
    <col min="9476" max="9476" width="5.33203125" style="19" customWidth="1"/>
    <col min="9477" max="9477" width="6.6640625" style="19" customWidth="1"/>
    <col min="9478" max="9478" width="5" style="19" customWidth="1"/>
    <col min="9479" max="9479" width="9.33203125" style="19" customWidth="1"/>
    <col min="9480" max="9480" width="11" style="19" customWidth="1"/>
    <col min="9481" max="9481" width="10.33203125" style="19" customWidth="1"/>
    <col min="9482" max="9482" width="10.88671875" style="19" customWidth="1"/>
    <col min="9483" max="9483" width="11.88671875" style="19" customWidth="1"/>
    <col min="9484" max="9484" width="13.109375" style="19" customWidth="1"/>
    <col min="9485" max="9485" width="12.88671875" style="19" customWidth="1"/>
    <col min="9486" max="9727" width="9.109375" style="19"/>
    <col min="9728" max="9728" width="4.6640625" style="19" customWidth="1"/>
    <col min="9729" max="9729" width="29.33203125" style="19" customWidth="1"/>
    <col min="9730" max="9730" width="7.109375" style="19" customWidth="1"/>
    <col min="9731" max="9731" width="6" style="19" customWidth="1"/>
    <col min="9732" max="9732" width="5.33203125" style="19" customWidth="1"/>
    <col min="9733" max="9733" width="6.6640625" style="19" customWidth="1"/>
    <col min="9734" max="9734" width="5" style="19" customWidth="1"/>
    <col min="9735" max="9735" width="9.33203125" style="19" customWidth="1"/>
    <col min="9736" max="9736" width="11" style="19" customWidth="1"/>
    <col min="9737" max="9737" width="10.33203125" style="19" customWidth="1"/>
    <col min="9738" max="9738" width="10.88671875" style="19" customWidth="1"/>
    <col min="9739" max="9739" width="11.88671875" style="19" customWidth="1"/>
    <col min="9740" max="9740" width="13.109375" style="19" customWidth="1"/>
    <col min="9741" max="9741" width="12.88671875" style="19" customWidth="1"/>
    <col min="9742" max="9983" width="9.109375" style="19"/>
    <col min="9984" max="9984" width="4.6640625" style="19" customWidth="1"/>
    <col min="9985" max="9985" width="29.33203125" style="19" customWidth="1"/>
    <col min="9986" max="9986" width="7.109375" style="19" customWidth="1"/>
    <col min="9987" max="9987" width="6" style="19" customWidth="1"/>
    <col min="9988" max="9988" width="5.33203125" style="19" customWidth="1"/>
    <col min="9989" max="9989" width="6.6640625" style="19" customWidth="1"/>
    <col min="9990" max="9990" width="5" style="19" customWidth="1"/>
    <col min="9991" max="9991" width="9.33203125" style="19" customWidth="1"/>
    <col min="9992" max="9992" width="11" style="19" customWidth="1"/>
    <col min="9993" max="9993" width="10.33203125" style="19" customWidth="1"/>
    <col min="9994" max="9994" width="10.88671875" style="19" customWidth="1"/>
    <col min="9995" max="9995" width="11.88671875" style="19" customWidth="1"/>
    <col min="9996" max="9996" width="13.109375" style="19" customWidth="1"/>
    <col min="9997" max="9997" width="12.88671875" style="19" customWidth="1"/>
    <col min="9998" max="10239" width="9.109375" style="19"/>
    <col min="10240" max="10240" width="4.6640625" style="19" customWidth="1"/>
    <col min="10241" max="10241" width="29.33203125" style="19" customWidth="1"/>
    <col min="10242" max="10242" width="7.109375" style="19" customWidth="1"/>
    <col min="10243" max="10243" width="6" style="19" customWidth="1"/>
    <col min="10244" max="10244" width="5.33203125" style="19" customWidth="1"/>
    <col min="10245" max="10245" width="6.6640625" style="19" customWidth="1"/>
    <col min="10246" max="10246" width="5" style="19" customWidth="1"/>
    <col min="10247" max="10247" width="9.33203125" style="19" customWidth="1"/>
    <col min="10248" max="10248" width="11" style="19" customWidth="1"/>
    <col min="10249" max="10249" width="10.33203125" style="19" customWidth="1"/>
    <col min="10250" max="10250" width="10.88671875" style="19" customWidth="1"/>
    <col min="10251" max="10251" width="11.88671875" style="19" customWidth="1"/>
    <col min="10252" max="10252" width="13.109375" style="19" customWidth="1"/>
    <col min="10253" max="10253" width="12.88671875" style="19" customWidth="1"/>
    <col min="10254" max="10495" width="9.109375" style="19"/>
    <col min="10496" max="10496" width="4.6640625" style="19" customWidth="1"/>
    <col min="10497" max="10497" width="29.33203125" style="19" customWidth="1"/>
    <col min="10498" max="10498" width="7.109375" style="19" customWidth="1"/>
    <col min="10499" max="10499" width="6" style="19" customWidth="1"/>
    <col min="10500" max="10500" width="5.33203125" style="19" customWidth="1"/>
    <col min="10501" max="10501" width="6.6640625" style="19" customWidth="1"/>
    <col min="10502" max="10502" width="5" style="19" customWidth="1"/>
    <col min="10503" max="10503" width="9.33203125" style="19" customWidth="1"/>
    <col min="10504" max="10504" width="11" style="19" customWidth="1"/>
    <col min="10505" max="10505" width="10.33203125" style="19" customWidth="1"/>
    <col min="10506" max="10506" width="10.88671875" style="19" customWidth="1"/>
    <col min="10507" max="10507" width="11.88671875" style="19" customWidth="1"/>
    <col min="10508" max="10508" width="13.109375" style="19" customWidth="1"/>
    <col min="10509" max="10509" width="12.88671875" style="19" customWidth="1"/>
    <col min="10510" max="10751" width="9.109375" style="19"/>
    <col min="10752" max="10752" width="4.6640625" style="19" customWidth="1"/>
    <col min="10753" max="10753" width="29.33203125" style="19" customWidth="1"/>
    <col min="10754" max="10754" width="7.109375" style="19" customWidth="1"/>
    <col min="10755" max="10755" width="6" style="19" customWidth="1"/>
    <col min="10756" max="10756" width="5.33203125" style="19" customWidth="1"/>
    <col min="10757" max="10757" width="6.6640625" style="19" customWidth="1"/>
    <col min="10758" max="10758" width="5" style="19" customWidth="1"/>
    <col min="10759" max="10759" width="9.33203125" style="19" customWidth="1"/>
    <col min="10760" max="10760" width="11" style="19" customWidth="1"/>
    <col min="10761" max="10761" width="10.33203125" style="19" customWidth="1"/>
    <col min="10762" max="10762" width="10.88671875" style="19" customWidth="1"/>
    <col min="10763" max="10763" width="11.88671875" style="19" customWidth="1"/>
    <col min="10764" max="10764" width="13.109375" style="19" customWidth="1"/>
    <col min="10765" max="10765" width="12.88671875" style="19" customWidth="1"/>
    <col min="10766" max="11007" width="9.109375" style="19"/>
    <col min="11008" max="11008" width="4.6640625" style="19" customWidth="1"/>
    <col min="11009" max="11009" width="29.33203125" style="19" customWidth="1"/>
    <col min="11010" max="11010" width="7.109375" style="19" customWidth="1"/>
    <col min="11011" max="11011" width="6" style="19" customWidth="1"/>
    <col min="11012" max="11012" width="5.33203125" style="19" customWidth="1"/>
    <col min="11013" max="11013" width="6.6640625" style="19" customWidth="1"/>
    <col min="11014" max="11014" width="5" style="19" customWidth="1"/>
    <col min="11015" max="11015" width="9.33203125" style="19" customWidth="1"/>
    <col min="11016" max="11016" width="11" style="19" customWidth="1"/>
    <col min="11017" max="11017" width="10.33203125" style="19" customWidth="1"/>
    <col min="11018" max="11018" width="10.88671875" style="19" customWidth="1"/>
    <col min="11019" max="11019" width="11.88671875" style="19" customWidth="1"/>
    <col min="11020" max="11020" width="13.109375" style="19" customWidth="1"/>
    <col min="11021" max="11021" width="12.88671875" style="19" customWidth="1"/>
    <col min="11022" max="11263" width="9.109375" style="19"/>
    <col min="11264" max="11264" width="4.6640625" style="19" customWidth="1"/>
    <col min="11265" max="11265" width="29.33203125" style="19" customWidth="1"/>
    <col min="11266" max="11266" width="7.109375" style="19" customWidth="1"/>
    <col min="11267" max="11267" width="6" style="19" customWidth="1"/>
    <col min="11268" max="11268" width="5.33203125" style="19" customWidth="1"/>
    <col min="11269" max="11269" width="6.6640625" style="19" customWidth="1"/>
    <col min="11270" max="11270" width="5" style="19" customWidth="1"/>
    <col min="11271" max="11271" width="9.33203125" style="19" customWidth="1"/>
    <col min="11272" max="11272" width="11" style="19" customWidth="1"/>
    <col min="11273" max="11273" width="10.33203125" style="19" customWidth="1"/>
    <col min="11274" max="11274" width="10.88671875" style="19" customWidth="1"/>
    <col min="11275" max="11275" width="11.88671875" style="19" customWidth="1"/>
    <col min="11276" max="11276" width="13.109375" style="19" customWidth="1"/>
    <col min="11277" max="11277" width="12.88671875" style="19" customWidth="1"/>
    <col min="11278" max="11519" width="9.109375" style="19"/>
    <col min="11520" max="11520" width="4.6640625" style="19" customWidth="1"/>
    <col min="11521" max="11521" width="29.33203125" style="19" customWidth="1"/>
    <col min="11522" max="11522" width="7.109375" style="19" customWidth="1"/>
    <col min="11523" max="11523" width="6" style="19" customWidth="1"/>
    <col min="11524" max="11524" width="5.33203125" style="19" customWidth="1"/>
    <col min="11525" max="11525" width="6.6640625" style="19" customWidth="1"/>
    <col min="11526" max="11526" width="5" style="19" customWidth="1"/>
    <col min="11527" max="11527" width="9.33203125" style="19" customWidth="1"/>
    <col min="11528" max="11528" width="11" style="19" customWidth="1"/>
    <col min="11529" max="11529" width="10.33203125" style="19" customWidth="1"/>
    <col min="11530" max="11530" width="10.88671875" style="19" customWidth="1"/>
    <col min="11531" max="11531" width="11.88671875" style="19" customWidth="1"/>
    <col min="11532" max="11532" width="13.109375" style="19" customWidth="1"/>
    <col min="11533" max="11533" width="12.88671875" style="19" customWidth="1"/>
    <col min="11534" max="11775" width="9.109375" style="19"/>
    <col min="11776" max="11776" width="4.6640625" style="19" customWidth="1"/>
    <col min="11777" max="11777" width="29.33203125" style="19" customWidth="1"/>
    <col min="11778" max="11778" width="7.109375" style="19" customWidth="1"/>
    <col min="11779" max="11779" width="6" style="19" customWidth="1"/>
    <col min="11780" max="11780" width="5.33203125" style="19" customWidth="1"/>
    <col min="11781" max="11781" width="6.6640625" style="19" customWidth="1"/>
    <col min="11782" max="11782" width="5" style="19" customWidth="1"/>
    <col min="11783" max="11783" width="9.33203125" style="19" customWidth="1"/>
    <col min="11784" max="11784" width="11" style="19" customWidth="1"/>
    <col min="11785" max="11785" width="10.33203125" style="19" customWidth="1"/>
    <col min="11786" max="11786" width="10.88671875" style="19" customWidth="1"/>
    <col min="11787" max="11787" width="11.88671875" style="19" customWidth="1"/>
    <col min="11788" max="11788" width="13.109375" style="19" customWidth="1"/>
    <col min="11789" max="11789" width="12.88671875" style="19" customWidth="1"/>
    <col min="11790" max="12031" width="9.109375" style="19"/>
    <col min="12032" max="12032" width="4.6640625" style="19" customWidth="1"/>
    <col min="12033" max="12033" width="29.33203125" style="19" customWidth="1"/>
    <col min="12034" max="12034" width="7.109375" style="19" customWidth="1"/>
    <col min="12035" max="12035" width="6" style="19" customWidth="1"/>
    <col min="12036" max="12036" width="5.33203125" style="19" customWidth="1"/>
    <col min="12037" max="12037" width="6.6640625" style="19" customWidth="1"/>
    <col min="12038" max="12038" width="5" style="19" customWidth="1"/>
    <col min="12039" max="12039" width="9.33203125" style="19" customWidth="1"/>
    <col min="12040" max="12040" width="11" style="19" customWidth="1"/>
    <col min="12041" max="12041" width="10.33203125" style="19" customWidth="1"/>
    <col min="12042" max="12042" width="10.88671875" style="19" customWidth="1"/>
    <col min="12043" max="12043" width="11.88671875" style="19" customWidth="1"/>
    <col min="12044" max="12044" width="13.109375" style="19" customWidth="1"/>
    <col min="12045" max="12045" width="12.88671875" style="19" customWidth="1"/>
    <col min="12046" max="12287" width="9.109375" style="19"/>
    <col min="12288" max="12288" width="4.6640625" style="19" customWidth="1"/>
    <col min="12289" max="12289" width="29.33203125" style="19" customWidth="1"/>
    <col min="12290" max="12290" width="7.109375" style="19" customWidth="1"/>
    <col min="12291" max="12291" width="6" style="19" customWidth="1"/>
    <col min="12292" max="12292" width="5.33203125" style="19" customWidth="1"/>
    <col min="12293" max="12293" width="6.6640625" style="19" customWidth="1"/>
    <col min="12294" max="12294" width="5" style="19" customWidth="1"/>
    <col min="12295" max="12295" width="9.33203125" style="19" customWidth="1"/>
    <col min="12296" max="12296" width="11" style="19" customWidth="1"/>
    <col min="12297" max="12297" width="10.33203125" style="19" customWidth="1"/>
    <col min="12298" max="12298" width="10.88671875" style="19" customWidth="1"/>
    <col min="12299" max="12299" width="11.88671875" style="19" customWidth="1"/>
    <col min="12300" max="12300" width="13.109375" style="19" customWidth="1"/>
    <col min="12301" max="12301" width="12.88671875" style="19" customWidth="1"/>
    <col min="12302" max="12543" width="9.109375" style="19"/>
    <col min="12544" max="12544" width="4.6640625" style="19" customWidth="1"/>
    <col min="12545" max="12545" width="29.33203125" style="19" customWidth="1"/>
    <col min="12546" max="12546" width="7.109375" style="19" customWidth="1"/>
    <col min="12547" max="12547" width="6" style="19" customWidth="1"/>
    <col min="12548" max="12548" width="5.33203125" style="19" customWidth="1"/>
    <col min="12549" max="12549" width="6.6640625" style="19" customWidth="1"/>
    <col min="12550" max="12550" width="5" style="19" customWidth="1"/>
    <col min="12551" max="12551" width="9.33203125" style="19" customWidth="1"/>
    <col min="12552" max="12552" width="11" style="19" customWidth="1"/>
    <col min="12553" max="12553" width="10.33203125" style="19" customWidth="1"/>
    <col min="12554" max="12554" width="10.88671875" style="19" customWidth="1"/>
    <col min="12555" max="12555" width="11.88671875" style="19" customWidth="1"/>
    <col min="12556" max="12556" width="13.109375" style="19" customWidth="1"/>
    <col min="12557" max="12557" width="12.88671875" style="19" customWidth="1"/>
    <col min="12558" max="12799" width="9.109375" style="19"/>
    <col min="12800" max="12800" width="4.6640625" style="19" customWidth="1"/>
    <col min="12801" max="12801" width="29.33203125" style="19" customWidth="1"/>
    <col min="12802" max="12802" width="7.109375" style="19" customWidth="1"/>
    <col min="12803" max="12803" width="6" style="19" customWidth="1"/>
    <col min="12804" max="12804" width="5.33203125" style="19" customWidth="1"/>
    <col min="12805" max="12805" width="6.6640625" style="19" customWidth="1"/>
    <col min="12806" max="12806" width="5" style="19" customWidth="1"/>
    <col min="12807" max="12807" width="9.33203125" style="19" customWidth="1"/>
    <col min="12808" max="12808" width="11" style="19" customWidth="1"/>
    <col min="12809" max="12809" width="10.33203125" style="19" customWidth="1"/>
    <col min="12810" max="12810" width="10.88671875" style="19" customWidth="1"/>
    <col min="12811" max="12811" width="11.88671875" style="19" customWidth="1"/>
    <col min="12812" max="12812" width="13.109375" style="19" customWidth="1"/>
    <col min="12813" max="12813" width="12.88671875" style="19" customWidth="1"/>
    <col min="12814" max="13055" width="9.109375" style="19"/>
    <col min="13056" max="13056" width="4.6640625" style="19" customWidth="1"/>
    <col min="13057" max="13057" width="29.33203125" style="19" customWidth="1"/>
    <col min="13058" max="13058" width="7.109375" style="19" customWidth="1"/>
    <col min="13059" max="13059" width="6" style="19" customWidth="1"/>
    <col min="13060" max="13060" width="5.33203125" style="19" customWidth="1"/>
    <col min="13061" max="13061" width="6.6640625" style="19" customWidth="1"/>
    <col min="13062" max="13062" width="5" style="19" customWidth="1"/>
    <col min="13063" max="13063" width="9.33203125" style="19" customWidth="1"/>
    <col min="13064" max="13064" width="11" style="19" customWidth="1"/>
    <col min="13065" max="13065" width="10.33203125" style="19" customWidth="1"/>
    <col min="13066" max="13066" width="10.88671875" style="19" customWidth="1"/>
    <col min="13067" max="13067" width="11.88671875" style="19" customWidth="1"/>
    <col min="13068" max="13068" width="13.109375" style="19" customWidth="1"/>
    <col min="13069" max="13069" width="12.88671875" style="19" customWidth="1"/>
    <col min="13070" max="13311" width="9.109375" style="19"/>
    <col min="13312" max="13312" width="4.6640625" style="19" customWidth="1"/>
    <col min="13313" max="13313" width="29.33203125" style="19" customWidth="1"/>
    <col min="13314" max="13314" width="7.109375" style="19" customWidth="1"/>
    <col min="13315" max="13315" width="6" style="19" customWidth="1"/>
    <col min="13316" max="13316" width="5.33203125" style="19" customWidth="1"/>
    <col min="13317" max="13317" width="6.6640625" style="19" customWidth="1"/>
    <col min="13318" max="13318" width="5" style="19" customWidth="1"/>
    <col min="13319" max="13319" width="9.33203125" style="19" customWidth="1"/>
    <col min="13320" max="13320" width="11" style="19" customWidth="1"/>
    <col min="13321" max="13321" width="10.33203125" style="19" customWidth="1"/>
    <col min="13322" max="13322" width="10.88671875" style="19" customWidth="1"/>
    <col min="13323" max="13323" width="11.88671875" style="19" customWidth="1"/>
    <col min="13324" max="13324" width="13.109375" style="19" customWidth="1"/>
    <col min="13325" max="13325" width="12.88671875" style="19" customWidth="1"/>
    <col min="13326" max="13567" width="9.109375" style="19"/>
    <col min="13568" max="13568" width="4.6640625" style="19" customWidth="1"/>
    <col min="13569" max="13569" width="29.33203125" style="19" customWidth="1"/>
    <col min="13570" max="13570" width="7.109375" style="19" customWidth="1"/>
    <col min="13571" max="13571" width="6" style="19" customWidth="1"/>
    <col min="13572" max="13572" width="5.33203125" style="19" customWidth="1"/>
    <col min="13573" max="13573" width="6.6640625" style="19" customWidth="1"/>
    <col min="13574" max="13574" width="5" style="19" customWidth="1"/>
    <col min="13575" max="13575" width="9.33203125" style="19" customWidth="1"/>
    <col min="13576" max="13576" width="11" style="19" customWidth="1"/>
    <col min="13577" max="13577" width="10.33203125" style="19" customWidth="1"/>
    <col min="13578" max="13578" width="10.88671875" style="19" customWidth="1"/>
    <col min="13579" max="13579" width="11.88671875" style="19" customWidth="1"/>
    <col min="13580" max="13580" width="13.109375" style="19" customWidth="1"/>
    <col min="13581" max="13581" width="12.88671875" style="19" customWidth="1"/>
    <col min="13582" max="13823" width="9.109375" style="19"/>
    <col min="13824" max="13824" width="4.6640625" style="19" customWidth="1"/>
    <col min="13825" max="13825" width="29.33203125" style="19" customWidth="1"/>
    <col min="13826" max="13826" width="7.109375" style="19" customWidth="1"/>
    <col min="13827" max="13827" width="6" style="19" customWidth="1"/>
    <col min="13828" max="13828" width="5.33203125" style="19" customWidth="1"/>
    <col min="13829" max="13829" width="6.6640625" style="19" customWidth="1"/>
    <col min="13830" max="13830" width="5" style="19" customWidth="1"/>
    <col min="13831" max="13831" width="9.33203125" style="19" customWidth="1"/>
    <col min="13832" max="13832" width="11" style="19" customWidth="1"/>
    <col min="13833" max="13833" width="10.33203125" style="19" customWidth="1"/>
    <col min="13834" max="13834" width="10.88671875" style="19" customWidth="1"/>
    <col min="13835" max="13835" width="11.88671875" style="19" customWidth="1"/>
    <col min="13836" max="13836" width="13.109375" style="19" customWidth="1"/>
    <col min="13837" max="13837" width="12.88671875" style="19" customWidth="1"/>
    <col min="13838" max="14079" width="9.109375" style="19"/>
    <col min="14080" max="14080" width="4.6640625" style="19" customWidth="1"/>
    <col min="14081" max="14081" width="29.33203125" style="19" customWidth="1"/>
    <col min="14082" max="14082" width="7.109375" style="19" customWidth="1"/>
    <col min="14083" max="14083" width="6" style="19" customWidth="1"/>
    <col min="14084" max="14084" width="5.33203125" style="19" customWidth="1"/>
    <col min="14085" max="14085" width="6.6640625" style="19" customWidth="1"/>
    <col min="14086" max="14086" width="5" style="19" customWidth="1"/>
    <col min="14087" max="14087" width="9.33203125" style="19" customWidth="1"/>
    <col min="14088" max="14088" width="11" style="19" customWidth="1"/>
    <col min="14089" max="14089" width="10.33203125" style="19" customWidth="1"/>
    <col min="14090" max="14090" width="10.88671875" style="19" customWidth="1"/>
    <col min="14091" max="14091" width="11.88671875" style="19" customWidth="1"/>
    <col min="14092" max="14092" width="13.109375" style="19" customWidth="1"/>
    <col min="14093" max="14093" width="12.88671875" style="19" customWidth="1"/>
    <col min="14094" max="14335" width="9.109375" style="19"/>
    <col min="14336" max="14336" width="4.6640625" style="19" customWidth="1"/>
    <col min="14337" max="14337" width="29.33203125" style="19" customWidth="1"/>
    <col min="14338" max="14338" width="7.109375" style="19" customWidth="1"/>
    <col min="14339" max="14339" width="6" style="19" customWidth="1"/>
    <col min="14340" max="14340" width="5.33203125" style="19" customWidth="1"/>
    <col min="14341" max="14341" width="6.6640625" style="19" customWidth="1"/>
    <col min="14342" max="14342" width="5" style="19" customWidth="1"/>
    <col min="14343" max="14343" width="9.33203125" style="19" customWidth="1"/>
    <col min="14344" max="14344" width="11" style="19" customWidth="1"/>
    <col min="14345" max="14345" width="10.33203125" style="19" customWidth="1"/>
    <col min="14346" max="14346" width="10.88671875" style="19" customWidth="1"/>
    <col min="14347" max="14347" width="11.88671875" style="19" customWidth="1"/>
    <col min="14348" max="14348" width="13.109375" style="19" customWidth="1"/>
    <col min="14349" max="14349" width="12.88671875" style="19" customWidth="1"/>
    <col min="14350" max="14591" width="9.109375" style="19"/>
    <col min="14592" max="14592" width="4.6640625" style="19" customWidth="1"/>
    <col min="14593" max="14593" width="29.33203125" style="19" customWidth="1"/>
    <col min="14594" max="14594" width="7.109375" style="19" customWidth="1"/>
    <col min="14595" max="14595" width="6" style="19" customWidth="1"/>
    <col min="14596" max="14596" width="5.33203125" style="19" customWidth="1"/>
    <col min="14597" max="14597" width="6.6640625" style="19" customWidth="1"/>
    <col min="14598" max="14598" width="5" style="19" customWidth="1"/>
    <col min="14599" max="14599" width="9.33203125" style="19" customWidth="1"/>
    <col min="14600" max="14600" width="11" style="19" customWidth="1"/>
    <col min="14601" max="14601" width="10.33203125" style="19" customWidth="1"/>
    <col min="14602" max="14602" width="10.88671875" style="19" customWidth="1"/>
    <col min="14603" max="14603" width="11.88671875" style="19" customWidth="1"/>
    <col min="14604" max="14604" width="13.109375" style="19" customWidth="1"/>
    <col min="14605" max="14605" width="12.88671875" style="19" customWidth="1"/>
    <col min="14606" max="14847" width="9.109375" style="19"/>
    <col min="14848" max="14848" width="4.6640625" style="19" customWidth="1"/>
    <col min="14849" max="14849" width="29.33203125" style="19" customWidth="1"/>
    <col min="14850" max="14850" width="7.109375" style="19" customWidth="1"/>
    <col min="14851" max="14851" width="6" style="19" customWidth="1"/>
    <col min="14852" max="14852" width="5.33203125" style="19" customWidth="1"/>
    <col min="14853" max="14853" width="6.6640625" style="19" customWidth="1"/>
    <col min="14854" max="14854" width="5" style="19" customWidth="1"/>
    <col min="14855" max="14855" width="9.33203125" style="19" customWidth="1"/>
    <col min="14856" max="14856" width="11" style="19" customWidth="1"/>
    <col min="14857" max="14857" width="10.33203125" style="19" customWidth="1"/>
    <col min="14858" max="14858" width="10.88671875" style="19" customWidth="1"/>
    <col min="14859" max="14859" width="11.88671875" style="19" customWidth="1"/>
    <col min="14860" max="14860" width="13.109375" style="19" customWidth="1"/>
    <col min="14861" max="14861" width="12.88671875" style="19" customWidth="1"/>
    <col min="14862" max="15103" width="9.109375" style="19"/>
    <col min="15104" max="15104" width="4.6640625" style="19" customWidth="1"/>
    <col min="15105" max="15105" width="29.33203125" style="19" customWidth="1"/>
    <col min="15106" max="15106" width="7.109375" style="19" customWidth="1"/>
    <col min="15107" max="15107" width="6" style="19" customWidth="1"/>
    <col min="15108" max="15108" width="5.33203125" style="19" customWidth="1"/>
    <col min="15109" max="15109" width="6.6640625" style="19" customWidth="1"/>
    <col min="15110" max="15110" width="5" style="19" customWidth="1"/>
    <col min="15111" max="15111" width="9.33203125" style="19" customWidth="1"/>
    <col min="15112" max="15112" width="11" style="19" customWidth="1"/>
    <col min="15113" max="15113" width="10.33203125" style="19" customWidth="1"/>
    <col min="15114" max="15114" width="10.88671875" style="19" customWidth="1"/>
    <col min="15115" max="15115" width="11.88671875" style="19" customWidth="1"/>
    <col min="15116" max="15116" width="13.109375" style="19" customWidth="1"/>
    <col min="15117" max="15117" width="12.88671875" style="19" customWidth="1"/>
    <col min="15118" max="15359" width="9.109375" style="19"/>
    <col min="15360" max="15360" width="4.6640625" style="19" customWidth="1"/>
    <col min="15361" max="15361" width="29.33203125" style="19" customWidth="1"/>
    <col min="15362" max="15362" width="7.109375" style="19" customWidth="1"/>
    <col min="15363" max="15363" width="6" style="19" customWidth="1"/>
    <col min="15364" max="15364" width="5.33203125" style="19" customWidth="1"/>
    <col min="15365" max="15365" width="6.6640625" style="19" customWidth="1"/>
    <col min="15366" max="15366" width="5" style="19" customWidth="1"/>
    <col min="15367" max="15367" width="9.33203125" style="19" customWidth="1"/>
    <col min="15368" max="15368" width="11" style="19" customWidth="1"/>
    <col min="15369" max="15369" width="10.33203125" style="19" customWidth="1"/>
    <col min="15370" max="15370" width="10.88671875" style="19" customWidth="1"/>
    <col min="15371" max="15371" width="11.88671875" style="19" customWidth="1"/>
    <col min="15372" max="15372" width="13.109375" style="19" customWidth="1"/>
    <col min="15373" max="15373" width="12.88671875" style="19" customWidth="1"/>
    <col min="15374" max="15615" width="9.109375" style="19"/>
    <col min="15616" max="15616" width="4.6640625" style="19" customWidth="1"/>
    <col min="15617" max="15617" width="29.33203125" style="19" customWidth="1"/>
    <col min="15618" max="15618" width="7.109375" style="19" customWidth="1"/>
    <col min="15619" max="15619" width="6" style="19" customWidth="1"/>
    <col min="15620" max="15620" width="5.33203125" style="19" customWidth="1"/>
    <col min="15621" max="15621" width="6.6640625" style="19" customWidth="1"/>
    <col min="15622" max="15622" width="5" style="19" customWidth="1"/>
    <col min="15623" max="15623" width="9.33203125" style="19" customWidth="1"/>
    <col min="15624" max="15624" width="11" style="19" customWidth="1"/>
    <col min="15625" max="15625" width="10.33203125" style="19" customWidth="1"/>
    <col min="15626" max="15626" width="10.88671875" style="19" customWidth="1"/>
    <col min="15627" max="15627" width="11.88671875" style="19" customWidth="1"/>
    <col min="15628" max="15628" width="13.109375" style="19" customWidth="1"/>
    <col min="15629" max="15629" width="12.88671875" style="19" customWidth="1"/>
    <col min="15630" max="15871" width="9.109375" style="19"/>
    <col min="15872" max="15872" width="4.6640625" style="19" customWidth="1"/>
    <col min="15873" max="15873" width="29.33203125" style="19" customWidth="1"/>
    <col min="15874" max="15874" width="7.109375" style="19" customWidth="1"/>
    <col min="15875" max="15875" width="6" style="19" customWidth="1"/>
    <col min="15876" max="15876" width="5.33203125" style="19" customWidth="1"/>
    <col min="15877" max="15877" width="6.6640625" style="19" customWidth="1"/>
    <col min="15878" max="15878" width="5" style="19" customWidth="1"/>
    <col min="15879" max="15879" width="9.33203125" style="19" customWidth="1"/>
    <col min="15880" max="15880" width="11" style="19" customWidth="1"/>
    <col min="15881" max="15881" width="10.33203125" style="19" customWidth="1"/>
    <col min="15882" max="15882" width="10.88671875" style="19" customWidth="1"/>
    <col min="15883" max="15883" width="11.88671875" style="19" customWidth="1"/>
    <col min="15884" max="15884" width="13.109375" style="19" customWidth="1"/>
    <col min="15885" max="15885" width="12.88671875" style="19" customWidth="1"/>
    <col min="15886" max="16127" width="9.109375" style="19"/>
    <col min="16128" max="16128" width="4.6640625" style="19" customWidth="1"/>
    <col min="16129" max="16129" width="29.33203125" style="19" customWidth="1"/>
    <col min="16130" max="16130" width="7.109375" style="19" customWidth="1"/>
    <col min="16131" max="16131" width="6" style="19" customWidth="1"/>
    <col min="16132" max="16132" width="5.33203125" style="19" customWidth="1"/>
    <col min="16133" max="16133" width="6.6640625" style="19" customWidth="1"/>
    <col min="16134" max="16134" width="5" style="19" customWidth="1"/>
    <col min="16135" max="16135" width="9.33203125" style="19" customWidth="1"/>
    <col min="16136" max="16136" width="11" style="19" customWidth="1"/>
    <col min="16137" max="16137" width="10.33203125" style="19" customWidth="1"/>
    <col min="16138" max="16138" width="10.88671875" style="19" customWidth="1"/>
    <col min="16139" max="16139" width="11.88671875" style="19" customWidth="1"/>
    <col min="16140" max="16140" width="13.109375" style="19" customWidth="1"/>
    <col min="16141" max="16141" width="12.88671875" style="19" customWidth="1"/>
    <col min="16142" max="16384" width="9.109375" style="19"/>
  </cols>
  <sheetData>
    <row r="1" spans="1:13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3" s="16" customFormat="1" ht="15.75" customHeight="1" x14ac:dyDescent="0.3">
      <c r="B2" s="42" t="s">
        <v>0</v>
      </c>
      <c r="E2" s="18"/>
      <c r="F2" s="18"/>
      <c r="G2" s="222"/>
      <c r="H2" s="18"/>
      <c r="I2" s="18"/>
      <c r="J2" s="17"/>
      <c r="K2" s="17"/>
      <c r="L2" s="70"/>
    </row>
    <row r="3" spans="1:13" s="16" customFormat="1" ht="15.75" customHeight="1" x14ac:dyDescent="0.3">
      <c r="B3" s="42"/>
      <c r="E3" s="18"/>
      <c r="F3" s="18"/>
      <c r="G3" s="222"/>
      <c r="H3" s="18"/>
      <c r="I3" s="18"/>
      <c r="J3" s="17"/>
      <c r="K3" s="17"/>
      <c r="L3" s="70"/>
      <c r="M3" s="70"/>
    </row>
    <row r="4" spans="1:13" s="16" customFormat="1" ht="15.75" customHeight="1" x14ac:dyDescent="0.3">
      <c r="B4" s="42" t="s">
        <v>1</v>
      </c>
      <c r="E4" s="18"/>
      <c r="F4" s="18"/>
      <c r="G4" s="222"/>
      <c r="H4" s="18"/>
      <c r="I4" s="18"/>
      <c r="J4" s="17"/>
      <c r="K4" s="17"/>
      <c r="L4" s="70"/>
      <c r="M4" s="70"/>
    </row>
    <row r="5" spans="1:13" s="16" customFormat="1" ht="15.75" customHeight="1" x14ac:dyDescent="0.3">
      <c r="B5" s="42"/>
      <c r="E5" s="18"/>
      <c r="F5" s="18"/>
      <c r="G5" s="222"/>
      <c r="H5" s="18"/>
      <c r="I5" s="18"/>
      <c r="J5" s="17"/>
      <c r="K5" s="17"/>
      <c r="L5" s="70"/>
      <c r="M5" s="70"/>
    </row>
    <row r="6" spans="1:13" s="16" customFormat="1" ht="15.75" customHeight="1" x14ac:dyDescent="0.3"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3" s="16" customFormat="1" ht="15.75" customHeight="1" x14ac:dyDescent="0.3">
      <c r="B7" s="168" t="s">
        <v>607</v>
      </c>
      <c r="C7" s="167"/>
      <c r="D7" s="167"/>
      <c r="E7" s="18"/>
      <c r="F7" s="18"/>
      <c r="G7" s="222"/>
      <c r="H7" s="18"/>
      <c r="I7" s="18"/>
      <c r="J7" s="17"/>
      <c r="K7" s="17"/>
      <c r="L7" s="70"/>
      <c r="M7" s="70"/>
    </row>
    <row r="8" spans="1:13" ht="15.75" customHeight="1" thickBot="1" x14ac:dyDescent="0.35">
      <c r="G8" s="21"/>
    </row>
    <row r="9" spans="1:13" s="292" customFormat="1" ht="13.05" customHeight="1" x14ac:dyDescent="0.3">
      <c r="A9" s="469"/>
      <c r="B9" s="502" t="s">
        <v>2</v>
      </c>
      <c r="C9" s="493" t="s">
        <v>3</v>
      </c>
      <c r="D9" s="395"/>
      <c r="E9" s="499" t="s">
        <v>325</v>
      </c>
      <c r="F9" s="478" t="s">
        <v>4</v>
      </c>
      <c r="G9" s="400" t="s">
        <v>179</v>
      </c>
      <c r="H9" s="502" t="s">
        <v>79</v>
      </c>
      <c r="I9" s="502" t="s">
        <v>5</v>
      </c>
      <c r="J9" s="395" t="s">
        <v>6</v>
      </c>
      <c r="K9" s="395" t="s">
        <v>7</v>
      </c>
      <c r="L9" s="481" t="s">
        <v>8</v>
      </c>
      <c r="M9" s="481" t="s">
        <v>9</v>
      </c>
    </row>
    <row r="10" spans="1:13" s="292" customFormat="1" ht="31.8" customHeight="1" thickBot="1" x14ac:dyDescent="0.35">
      <c r="A10" s="470"/>
      <c r="B10" s="479"/>
      <c r="C10" s="494"/>
      <c r="D10" s="301" t="s">
        <v>609</v>
      </c>
      <c r="E10" s="500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1:13" s="292" customFormat="1" ht="15" customHeight="1" thickBot="1" x14ac:dyDescent="0.35">
      <c r="A11" s="470"/>
      <c r="B11" s="480"/>
      <c r="C11" s="495"/>
      <c r="D11" s="295"/>
      <c r="E11" s="501"/>
      <c r="F11" s="480"/>
      <c r="G11" s="485" t="s">
        <v>11</v>
      </c>
      <c r="H11" s="505"/>
      <c r="I11" s="506"/>
      <c r="J11" s="484"/>
      <c r="K11" s="296"/>
      <c r="L11" s="483"/>
      <c r="M11" s="483"/>
    </row>
    <row r="12" spans="1:13" s="292" customFormat="1" ht="16.2" thickBot="1" x14ac:dyDescent="0.35">
      <c r="A12" s="471"/>
      <c r="B12" s="403" t="s">
        <v>12</v>
      </c>
      <c r="C12" s="472" t="s">
        <v>13</v>
      </c>
      <c r="D12" s="296" t="s">
        <v>611</v>
      </c>
      <c r="E12" s="403" t="s">
        <v>14</v>
      </c>
      <c r="F12" s="404" t="s">
        <v>15</v>
      </c>
      <c r="G12" s="405" t="s">
        <v>16</v>
      </c>
      <c r="H12" s="404" t="s">
        <v>17</v>
      </c>
      <c r="I12" s="404" t="s">
        <v>18</v>
      </c>
      <c r="J12" s="403" t="s">
        <v>19</v>
      </c>
      <c r="K12" s="404" t="s">
        <v>20</v>
      </c>
      <c r="L12" s="361" t="s">
        <v>21</v>
      </c>
      <c r="M12" s="361" t="s">
        <v>22</v>
      </c>
    </row>
    <row r="13" spans="1:13" x14ac:dyDescent="0.3">
      <c r="B13" s="27" t="s">
        <v>12</v>
      </c>
      <c r="C13" s="199" t="s">
        <v>87</v>
      </c>
      <c r="D13" s="199"/>
      <c r="E13" s="198">
        <v>115</v>
      </c>
      <c r="F13" s="27" t="s">
        <v>182</v>
      </c>
      <c r="G13" s="473"/>
      <c r="H13" s="474"/>
      <c r="I13" s="475"/>
      <c r="J13" s="476">
        <v>0</v>
      </c>
      <c r="K13" s="476">
        <f t="shared" ref="K13:K58" si="0">ROUND((J13*1.095),2)</f>
        <v>0</v>
      </c>
      <c r="L13" s="134">
        <f t="shared" ref="L13:L58" si="1">E13*J13</f>
        <v>0</v>
      </c>
      <c r="M13" s="134">
        <f t="shared" ref="M13:M58" si="2">E13*K13</f>
        <v>0</v>
      </c>
    </row>
    <row r="14" spans="1:13" ht="24.75" customHeight="1" x14ac:dyDescent="0.3">
      <c r="B14" s="127" t="s">
        <v>13</v>
      </c>
      <c r="C14" s="130" t="s">
        <v>88</v>
      </c>
      <c r="D14" s="130"/>
      <c r="E14" s="191">
        <v>50</v>
      </c>
      <c r="F14" s="127" t="s">
        <v>182</v>
      </c>
      <c r="G14" s="322"/>
      <c r="H14" s="323"/>
      <c r="I14" s="325"/>
      <c r="J14" s="148">
        <v>0</v>
      </c>
      <c r="K14" s="148">
        <f t="shared" si="0"/>
        <v>0</v>
      </c>
      <c r="L14" s="134">
        <f t="shared" si="1"/>
        <v>0</v>
      </c>
      <c r="M14" s="134">
        <f t="shared" si="2"/>
        <v>0</v>
      </c>
    </row>
    <row r="15" spans="1:13" x14ac:dyDescent="0.3">
      <c r="B15" s="127" t="s">
        <v>14</v>
      </c>
      <c r="C15" s="130" t="s">
        <v>89</v>
      </c>
      <c r="D15" s="130"/>
      <c r="E15" s="191">
        <v>90</v>
      </c>
      <c r="F15" s="127" t="s">
        <v>182</v>
      </c>
      <c r="G15" s="322"/>
      <c r="H15" s="323"/>
      <c r="I15" s="325"/>
      <c r="J15" s="148">
        <v>0</v>
      </c>
      <c r="K15" s="148">
        <f t="shared" si="0"/>
        <v>0</v>
      </c>
      <c r="L15" s="134">
        <f t="shared" si="1"/>
        <v>0</v>
      </c>
      <c r="M15" s="134">
        <f t="shared" si="2"/>
        <v>0</v>
      </c>
    </row>
    <row r="16" spans="1:13" x14ac:dyDescent="0.3">
      <c r="B16" s="127" t="s">
        <v>15</v>
      </c>
      <c r="C16" s="130" t="s">
        <v>90</v>
      </c>
      <c r="D16" s="130"/>
      <c r="E16" s="191">
        <v>40</v>
      </c>
      <c r="F16" s="127" t="s">
        <v>182</v>
      </c>
      <c r="G16" s="322"/>
      <c r="H16" s="323"/>
      <c r="I16" s="325"/>
      <c r="J16" s="148">
        <v>0</v>
      </c>
      <c r="K16" s="148">
        <f t="shared" si="0"/>
        <v>0</v>
      </c>
      <c r="L16" s="134">
        <f t="shared" si="1"/>
        <v>0</v>
      </c>
      <c r="M16" s="134">
        <f t="shared" si="2"/>
        <v>0</v>
      </c>
    </row>
    <row r="17" spans="2:13" x14ac:dyDescent="0.3">
      <c r="B17" s="127" t="s">
        <v>16</v>
      </c>
      <c r="C17" s="130" t="s">
        <v>91</v>
      </c>
      <c r="D17" s="130"/>
      <c r="E17" s="192">
        <v>160</v>
      </c>
      <c r="F17" s="127" t="s">
        <v>182</v>
      </c>
      <c r="G17" s="363"/>
      <c r="H17" s="323"/>
      <c r="I17" s="364"/>
      <c r="J17" s="148">
        <v>0</v>
      </c>
      <c r="K17" s="148">
        <f t="shared" si="0"/>
        <v>0</v>
      </c>
      <c r="L17" s="134">
        <f t="shared" si="1"/>
        <v>0</v>
      </c>
      <c r="M17" s="134">
        <f t="shared" si="2"/>
        <v>0</v>
      </c>
    </row>
    <row r="18" spans="2:13" ht="12.75" customHeight="1" x14ac:dyDescent="0.3">
      <c r="B18" s="127" t="s">
        <v>17</v>
      </c>
      <c r="C18" s="130" t="s">
        <v>92</v>
      </c>
      <c r="D18" s="130"/>
      <c r="E18" s="192">
        <v>220</v>
      </c>
      <c r="F18" s="127" t="s">
        <v>182</v>
      </c>
      <c r="G18" s="363"/>
      <c r="H18" s="323"/>
      <c r="I18" s="364"/>
      <c r="J18" s="148">
        <v>0</v>
      </c>
      <c r="K18" s="148">
        <f t="shared" si="0"/>
        <v>0</v>
      </c>
      <c r="L18" s="134">
        <f t="shared" si="1"/>
        <v>0</v>
      </c>
      <c r="M18" s="134">
        <f t="shared" si="2"/>
        <v>0</v>
      </c>
    </row>
    <row r="19" spans="2:13" x14ac:dyDescent="0.3">
      <c r="B19" s="127" t="s">
        <v>18</v>
      </c>
      <c r="C19" s="130" t="s">
        <v>643</v>
      </c>
      <c r="D19" s="130"/>
      <c r="E19" s="192">
        <v>40</v>
      </c>
      <c r="F19" s="127" t="s">
        <v>182</v>
      </c>
      <c r="G19" s="363"/>
      <c r="H19" s="323"/>
      <c r="I19" s="364"/>
      <c r="J19" s="148">
        <v>0</v>
      </c>
      <c r="K19" s="148">
        <f t="shared" si="0"/>
        <v>0</v>
      </c>
      <c r="L19" s="134">
        <f t="shared" si="1"/>
        <v>0</v>
      </c>
      <c r="M19" s="134">
        <f t="shared" si="2"/>
        <v>0</v>
      </c>
    </row>
    <row r="20" spans="2:13" x14ac:dyDescent="0.3">
      <c r="B20" s="127" t="s">
        <v>19</v>
      </c>
      <c r="C20" s="130" t="s">
        <v>642</v>
      </c>
      <c r="D20" s="130"/>
      <c r="E20" s="192">
        <v>5</v>
      </c>
      <c r="F20" s="127" t="s">
        <v>182</v>
      </c>
      <c r="G20" s="363"/>
      <c r="H20" s="323"/>
      <c r="I20" s="364"/>
      <c r="J20" s="148">
        <v>0</v>
      </c>
      <c r="K20" s="148">
        <f t="shared" si="0"/>
        <v>0</v>
      </c>
      <c r="L20" s="134">
        <f t="shared" si="1"/>
        <v>0</v>
      </c>
      <c r="M20" s="134">
        <f t="shared" si="2"/>
        <v>0</v>
      </c>
    </row>
    <row r="21" spans="2:13" customFormat="1" ht="14.4" x14ac:dyDescent="0.3">
      <c r="B21" s="127" t="s">
        <v>20</v>
      </c>
      <c r="C21" s="178" t="s">
        <v>52</v>
      </c>
      <c r="D21" s="178"/>
      <c r="E21" s="373">
        <v>1.5</v>
      </c>
      <c r="F21" s="372" t="s">
        <v>182</v>
      </c>
      <c r="G21" s="178"/>
      <c r="H21" s="132"/>
      <c r="I21" s="132"/>
      <c r="J21" s="148">
        <v>0</v>
      </c>
      <c r="K21" s="148">
        <f t="shared" si="0"/>
        <v>0</v>
      </c>
      <c r="L21" s="134">
        <f t="shared" si="1"/>
        <v>0</v>
      </c>
      <c r="M21" s="134">
        <f t="shared" si="2"/>
        <v>0</v>
      </c>
    </row>
    <row r="22" spans="2:13" customFormat="1" ht="14.4" x14ac:dyDescent="0.3">
      <c r="B22" s="127" t="s">
        <v>21</v>
      </c>
      <c r="C22" s="178" t="s">
        <v>54</v>
      </c>
      <c r="D22" s="178"/>
      <c r="E22" s="373">
        <v>1.5</v>
      </c>
      <c r="F22" s="372" t="s">
        <v>182</v>
      </c>
      <c r="G22" s="178"/>
      <c r="H22" s="132"/>
      <c r="I22" s="132"/>
      <c r="J22" s="148">
        <v>0</v>
      </c>
      <c r="K22" s="148">
        <f t="shared" si="0"/>
        <v>0</v>
      </c>
      <c r="L22" s="134">
        <f t="shared" si="1"/>
        <v>0</v>
      </c>
      <c r="M22" s="134">
        <f t="shared" si="2"/>
        <v>0</v>
      </c>
    </row>
    <row r="23" spans="2:13" customFormat="1" ht="14.4" x14ac:dyDescent="0.3">
      <c r="B23" s="127" t="s">
        <v>22</v>
      </c>
      <c r="C23" s="178" t="s">
        <v>56</v>
      </c>
      <c r="D23" s="178"/>
      <c r="E23" s="373">
        <v>1.5</v>
      </c>
      <c r="F23" s="372" t="s">
        <v>182</v>
      </c>
      <c r="G23" s="178"/>
      <c r="H23" s="132"/>
      <c r="I23" s="132"/>
      <c r="J23" s="148">
        <v>0</v>
      </c>
      <c r="K23" s="148">
        <f>ROUND((J23*1.095),2)</f>
        <v>0</v>
      </c>
      <c r="L23" s="134">
        <f>E23*J23</f>
        <v>0</v>
      </c>
      <c r="M23" s="134">
        <f>E23*K23</f>
        <v>0</v>
      </c>
    </row>
    <row r="24" spans="2:13" customFormat="1" ht="14.4" x14ac:dyDescent="0.3">
      <c r="B24" s="127" t="s">
        <v>23</v>
      </c>
      <c r="C24" s="178" t="s">
        <v>58</v>
      </c>
      <c r="D24" s="178"/>
      <c r="E24" s="373">
        <v>1.5</v>
      </c>
      <c r="F24" s="372" t="s">
        <v>182</v>
      </c>
      <c r="G24" s="178"/>
      <c r="H24" s="132"/>
      <c r="I24" s="132"/>
      <c r="J24" s="148">
        <v>0</v>
      </c>
      <c r="K24" s="148">
        <f>ROUND((J24*1.095),2)</f>
        <v>0</v>
      </c>
      <c r="L24" s="134">
        <f>E24*J24</f>
        <v>0</v>
      </c>
      <c r="M24" s="134">
        <f>E24*K24</f>
        <v>0</v>
      </c>
    </row>
    <row r="25" spans="2:13" customFormat="1" ht="14.4" x14ac:dyDescent="0.3">
      <c r="B25" s="127" t="s">
        <v>25</v>
      </c>
      <c r="C25" s="178" t="s">
        <v>640</v>
      </c>
      <c r="D25" s="178"/>
      <c r="E25" s="373">
        <v>1.5</v>
      </c>
      <c r="F25" s="372" t="s">
        <v>182</v>
      </c>
      <c r="G25" s="178"/>
      <c r="H25" s="132"/>
      <c r="I25" s="132"/>
      <c r="J25" s="148">
        <v>0</v>
      </c>
      <c r="K25" s="148">
        <f>ROUND((J25*1.095),2)</f>
        <v>0</v>
      </c>
      <c r="L25" s="134">
        <f>E25*J25</f>
        <v>0</v>
      </c>
      <c r="M25" s="134">
        <f>E25*K25</f>
        <v>0</v>
      </c>
    </row>
    <row r="26" spans="2:13" customFormat="1" ht="14.4" x14ac:dyDescent="0.3">
      <c r="B26" s="127" t="s">
        <v>26</v>
      </c>
      <c r="C26" s="178" t="s">
        <v>641</v>
      </c>
      <c r="D26" s="178"/>
      <c r="E26" s="373">
        <v>0.5</v>
      </c>
      <c r="F26" s="372" t="s">
        <v>182</v>
      </c>
      <c r="G26" s="178"/>
      <c r="H26" s="132"/>
      <c r="I26" s="132"/>
      <c r="J26" s="148">
        <v>0</v>
      </c>
      <c r="K26" s="148">
        <f t="shared" si="0"/>
        <v>0</v>
      </c>
      <c r="L26" s="134">
        <f t="shared" si="1"/>
        <v>0</v>
      </c>
      <c r="M26" s="134">
        <f t="shared" si="2"/>
        <v>0</v>
      </c>
    </row>
    <row r="27" spans="2:13" x14ac:dyDescent="0.3">
      <c r="B27" s="127" t="s">
        <v>27</v>
      </c>
      <c r="C27" s="130" t="s">
        <v>804</v>
      </c>
      <c r="D27" s="130"/>
      <c r="E27" s="191">
        <v>35</v>
      </c>
      <c r="F27" s="127" t="s">
        <v>182</v>
      </c>
      <c r="G27" s="322"/>
      <c r="H27" s="323"/>
      <c r="I27" s="365"/>
      <c r="J27" s="148">
        <v>0</v>
      </c>
      <c r="K27" s="148">
        <f t="shared" si="0"/>
        <v>0</v>
      </c>
      <c r="L27" s="134">
        <f t="shared" si="1"/>
        <v>0</v>
      </c>
      <c r="M27" s="134">
        <f t="shared" si="2"/>
        <v>0</v>
      </c>
    </row>
    <row r="28" spans="2:13" x14ac:dyDescent="0.3">
      <c r="B28" s="127" t="s">
        <v>28</v>
      </c>
      <c r="C28" s="130" t="s">
        <v>895</v>
      </c>
      <c r="D28" s="130"/>
      <c r="E28" s="191">
        <v>90</v>
      </c>
      <c r="F28" s="127" t="s">
        <v>182</v>
      </c>
      <c r="G28" s="322"/>
      <c r="H28" s="323"/>
      <c r="I28" s="325"/>
      <c r="J28" s="148">
        <v>0</v>
      </c>
      <c r="K28" s="148">
        <f t="shared" si="0"/>
        <v>0</v>
      </c>
      <c r="L28" s="134">
        <f t="shared" si="1"/>
        <v>0</v>
      </c>
      <c r="M28" s="134">
        <f t="shared" si="2"/>
        <v>0</v>
      </c>
    </row>
    <row r="29" spans="2:13" ht="15" customHeight="1" x14ac:dyDescent="0.3">
      <c r="B29" s="127" t="s">
        <v>29</v>
      </c>
      <c r="C29" s="130" t="s">
        <v>644</v>
      </c>
      <c r="D29" s="130"/>
      <c r="E29" s="191">
        <v>10</v>
      </c>
      <c r="F29" s="127" t="s">
        <v>182</v>
      </c>
      <c r="G29" s="322"/>
      <c r="H29" s="323"/>
      <c r="I29" s="325"/>
      <c r="J29" s="148">
        <v>0</v>
      </c>
      <c r="K29" s="148">
        <f t="shared" si="0"/>
        <v>0</v>
      </c>
      <c r="L29" s="134">
        <f t="shared" si="1"/>
        <v>0</v>
      </c>
      <c r="M29" s="134">
        <f t="shared" si="2"/>
        <v>0</v>
      </c>
    </row>
    <row r="30" spans="2:13" x14ac:dyDescent="0.3">
      <c r="B30" s="127" t="s">
        <v>30</v>
      </c>
      <c r="C30" s="132" t="s">
        <v>805</v>
      </c>
      <c r="D30" s="132"/>
      <c r="E30" s="191">
        <v>20</v>
      </c>
      <c r="F30" s="127" t="s">
        <v>182</v>
      </c>
      <c r="G30" s="322"/>
      <c r="H30" s="323"/>
      <c r="I30" s="365"/>
      <c r="J30" s="148">
        <v>0</v>
      </c>
      <c r="K30" s="148">
        <f t="shared" si="0"/>
        <v>0</v>
      </c>
      <c r="L30" s="134">
        <f t="shared" si="1"/>
        <v>0</v>
      </c>
      <c r="M30" s="134">
        <f t="shared" si="2"/>
        <v>0</v>
      </c>
    </row>
    <row r="31" spans="2:13" x14ac:dyDescent="0.3">
      <c r="B31" s="127" t="s">
        <v>31</v>
      </c>
      <c r="C31" s="130" t="s">
        <v>576</v>
      </c>
      <c r="D31" s="130"/>
      <c r="E31" s="191">
        <v>40</v>
      </c>
      <c r="F31" s="127" t="s">
        <v>182</v>
      </c>
      <c r="G31" s="322"/>
      <c r="H31" s="323"/>
      <c r="I31" s="325"/>
      <c r="J31" s="148">
        <v>0</v>
      </c>
      <c r="K31" s="148">
        <f t="shared" si="0"/>
        <v>0</v>
      </c>
      <c r="L31" s="134">
        <f t="shared" si="1"/>
        <v>0</v>
      </c>
      <c r="M31" s="134">
        <f t="shared" si="2"/>
        <v>0</v>
      </c>
    </row>
    <row r="32" spans="2:13" x14ac:dyDescent="0.3">
      <c r="B32" s="127" t="s">
        <v>32</v>
      </c>
      <c r="C32" s="132" t="s">
        <v>653</v>
      </c>
      <c r="D32" s="132"/>
      <c r="E32" s="191">
        <v>30</v>
      </c>
      <c r="F32" s="127" t="s">
        <v>182</v>
      </c>
      <c r="G32" s="322"/>
      <c r="H32" s="323"/>
      <c r="I32" s="325"/>
      <c r="J32" s="148">
        <v>0</v>
      </c>
      <c r="K32" s="148">
        <f t="shared" si="0"/>
        <v>0</v>
      </c>
      <c r="L32" s="134">
        <f t="shared" si="1"/>
        <v>0</v>
      </c>
      <c r="M32" s="134">
        <f t="shared" si="2"/>
        <v>0</v>
      </c>
    </row>
    <row r="33" spans="2:13" customFormat="1" ht="14.4" x14ac:dyDescent="0.3">
      <c r="B33" s="127" t="s">
        <v>33</v>
      </c>
      <c r="C33" s="178" t="s">
        <v>898</v>
      </c>
      <c r="D33" s="178"/>
      <c r="E33" s="192">
        <v>10</v>
      </c>
      <c r="F33" s="131" t="s">
        <v>182</v>
      </c>
      <c r="G33" s="178"/>
      <c r="H33" s="132"/>
      <c r="I33" s="132"/>
      <c r="J33" s="148">
        <v>0</v>
      </c>
      <c r="K33" s="148">
        <f>ROUND((J33*1.095),2)</f>
        <v>0</v>
      </c>
      <c r="L33" s="134">
        <f>E33*J33</f>
        <v>0</v>
      </c>
      <c r="M33" s="134">
        <f>E33*K33</f>
        <v>0</v>
      </c>
    </row>
    <row r="34" spans="2:13" x14ac:dyDescent="0.3">
      <c r="B34" s="127" t="s">
        <v>34</v>
      </c>
      <c r="C34" s="130" t="s">
        <v>600</v>
      </c>
      <c r="D34" s="130"/>
      <c r="E34" s="191">
        <v>110</v>
      </c>
      <c r="F34" s="127" t="s">
        <v>182</v>
      </c>
      <c r="G34" s="322"/>
      <c r="H34" s="323"/>
      <c r="I34" s="325"/>
      <c r="J34" s="148">
        <v>0</v>
      </c>
      <c r="K34" s="148">
        <f t="shared" si="0"/>
        <v>0</v>
      </c>
      <c r="L34" s="134">
        <f t="shared" si="1"/>
        <v>0</v>
      </c>
      <c r="M34" s="134">
        <f t="shared" si="2"/>
        <v>0</v>
      </c>
    </row>
    <row r="35" spans="2:13" customFormat="1" ht="14.4" x14ac:dyDescent="0.3">
      <c r="B35" s="127" t="s">
        <v>35</v>
      </c>
      <c r="C35" s="130" t="s">
        <v>899</v>
      </c>
      <c r="D35" s="130"/>
      <c r="E35" s="191">
        <v>15</v>
      </c>
      <c r="F35" s="131" t="s">
        <v>182</v>
      </c>
      <c r="G35" s="133"/>
      <c r="H35" s="130"/>
      <c r="I35" s="130"/>
      <c r="J35" s="148">
        <v>0</v>
      </c>
      <c r="K35" s="148">
        <f>ROUND((J35*1.095),2)</f>
        <v>0</v>
      </c>
      <c r="L35" s="134">
        <f>E35*J35</f>
        <v>0</v>
      </c>
      <c r="M35" s="134">
        <f>E35*K35</f>
        <v>0</v>
      </c>
    </row>
    <row r="36" spans="2:13" x14ac:dyDescent="0.3">
      <c r="B36" s="127" t="s">
        <v>36</v>
      </c>
      <c r="C36" s="130" t="s">
        <v>806</v>
      </c>
      <c r="D36" s="130"/>
      <c r="E36" s="191">
        <v>320</v>
      </c>
      <c r="F36" s="127" t="s">
        <v>182</v>
      </c>
      <c r="G36" s="322"/>
      <c r="H36" s="323"/>
      <c r="I36" s="364"/>
      <c r="J36" s="148">
        <v>0</v>
      </c>
      <c r="K36" s="148">
        <f t="shared" si="0"/>
        <v>0</v>
      </c>
      <c r="L36" s="134">
        <f t="shared" si="1"/>
        <v>0</v>
      </c>
      <c r="M36" s="134">
        <f t="shared" si="2"/>
        <v>0</v>
      </c>
    </row>
    <row r="37" spans="2:13" x14ac:dyDescent="0.3">
      <c r="B37" s="127" t="s">
        <v>37</v>
      </c>
      <c r="C37" s="130" t="s">
        <v>807</v>
      </c>
      <c r="D37" s="130"/>
      <c r="E37" s="191">
        <v>165</v>
      </c>
      <c r="F37" s="127" t="s">
        <v>182</v>
      </c>
      <c r="G37" s="322"/>
      <c r="H37" s="323"/>
      <c r="I37" s="364"/>
      <c r="J37" s="148">
        <v>0</v>
      </c>
      <c r="K37" s="148">
        <f t="shared" si="0"/>
        <v>0</v>
      </c>
      <c r="L37" s="134">
        <f t="shared" si="1"/>
        <v>0</v>
      </c>
      <c r="M37" s="134">
        <f t="shared" si="2"/>
        <v>0</v>
      </c>
    </row>
    <row r="38" spans="2:13" customFormat="1" ht="14.4" x14ac:dyDescent="0.3">
      <c r="B38" s="127" t="s">
        <v>38</v>
      </c>
      <c r="C38" s="133" t="s">
        <v>718</v>
      </c>
      <c r="D38" s="133"/>
      <c r="E38" s="191">
        <v>25</v>
      </c>
      <c r="F38" s="131" t="s">
        <v>182</v>
      </c>
      <c r="G38" s="133"/>
      <c r="H38" s="130"/>
      <c r="I38" s="130"/>
      <c r="J38" s="148">
        <v>0</v>
      </c>
      <c r="K38" s="148">
        <f t="shared" si="0"/>
        <v>0</v>
      </c>
      <c r="L38" s="134">
        <f t="shared" si="1"/>
        <v>0</v>
      </c>
      <c r="M38" s="134">
        <f t="shared" si="2"/>
        <v>0</v>
      </c>
    </row>
    <row r="39" spans="2:13" customFormat="1" ht="14.4" x14ac:dyDescent="0.3">
      <c r="B39" s="127" t="s">
        <v>39</v>
      </c>
      <c r="C39" s="133" t="s">
        <v>900</v>
      </c>
      <c r="D39" s="133"/>
      <c r="E39" s="191">
        <v>25</v>
      </c>
      <c r="F39" s="131" t="s">
        <v>182</v>
      </c>
      <c r="G39" s="133"/>
      <c r="H39" s="130"/>
      <c r="I39" s="130"/>
      <c r="J39" s="148">
        <v>0</v>
      </c>
      <c r="K39" s="148">
        <f t="shared" si="0"/>
        <v>0</v>
      </c>
      <c r="L39" s="134">
        <f t="shared" si="1"/>
        <v>0</v>
      </c>
      <c r="M39" s="134">
        <f t="shared" si="2"/>
        <v>0</v>
      </c>
    </row>
    <row r="40" spans="2:13" customFormat="1" ht="14.4" x14ac:dyDescent="0.3">
      <c r="B40" s="127" t="s">
        <v>40</v>
      </c>
      <c r="C40" s="133" t="s">
        <v>903</v>
      </c>
      <c r="D40" s="133"/>
      <c r="E40" s="191">
        <v>5</v>
      </c>
      <c r="F40" s="131" t="s">
        <v>182</v>
      </c>
      <c r="G40" s="133"/>
      <c r="H40" s="130"/>
      <c r="I40" s="130"/>
      <c r="J40" s="148">
        <v>0</v>
      </c>
      <c r="K40" s="148">
        <f t="shared" si="0"/>
        <v>0</v>
      </c>
      <c r="L40" s="134">
        <f t="shared" si="1"/>
        <v>0</v>
      </c>
      <c r="M40" s="134">
        <f t="shared" si="2"/>
        <v>0</v>
      </c>
    </row>
    <row r="41" spans="2:13" customFormat="1" ht="14.4" x14ac:dyDescent="0.3">
      <c r="B41" s="127" t="s">
        <v>41</v>
      </c>
      <c r="C41" s="133" t="s">
        <v>902</v>
      </c>
      <c r="D41" s="133"/>
      <c r="E41" s="191">
        <v>10</v>
      </c>
      <c r="F41" s="131" t="s">
        <v>182</v>
      </c>
      <c r="G41" s="133"/>
      <c r="H41" s="130"/>
      <c r="I41" s="130"/>
      <c r="J41" s="148">
        <v>0</v>
      </c>
      <c r="K41" s="148">
        <f t="shared" si="0"/>
        <v>0</v>
      </c>
      <c r="L41" s="134">
        <f t="shared" si="1"/>
        <v>0</v>
      </c>
      <c r="M41" s="134">
        <f t="shared" si="2"/>
        <v>0</v>
      </c>
    </row>
    <row r="42" spans="2:13" customFormat="1" ht="14.4" x14ac:dyDescent="0.3">
      <c r="B42" s="127" t="s">
        <v>42</v>
      </c>
      <c r="C42" s="133" t="s">
        <v>901</v>
      </c>
      <c r="D42" s="133"/>
      <c r="E42" s="191">
        <v>10</v>
      </c>
      <c r="F42" s="131" t="s">
        <v>182</v>
      </c>
      <c r="G42" s="133"/>
      <c r="H42" s="130"/>
      <c r="I42" s="130"/>
      <c r="J42" s="148">
        <v>0</v>
      </c>
      <c r="K42" s="148">
        <f t="shared" si="0"/>
        <v>0</v>
      </c>
      <c r="L42" s="134">
        <f t="shared" si="1"/>
        <v>0</v>
      </c>
      <c r="M42" s="134">
        <f t="shared" si="2"/>
        <v>0</v>
      </c>
    </row>
    <row r="43" spans="2:13" customFormat="1" ht="14.4" x14ac:dyDescent="0.3">
      <c r="B43" s="127" t="s">
        <v>43</v>
      </c>
      <c r="C43" s="133" t="s">
        <v>896</v>
      </c>
      <c r="D43" s="133"/>
      <c r="E43" s="191">
        <v>5</v>
      </c>
      <c r="F43" s="131" t="s">
        <v>182</v>
      </c>
      <c r="G43" s="133"/>
      <c r="H43" s="130"/>
      <c r="I43" s="130"/>
      <c r="J43" s="148">
        <v>0</v>
      </c>
      <c r="K43" s="148">
        <f>ROUND((J43*1.22),2)</f>
        <v>0</v>
      </c>
      <c r="L43" s="134">
        <f t="shared" si="1"/>
        <v>0</v>
      </c>
      <c r="M43" s="134">
        <f t="shared" si="2"/>
        <v>0</v>
      </c>
    </row>
    <row r="44" spans="2:13" x14ac:dyDescent="0.3">
      <c r="B44" s="127" t="s">
        <v>44</v>
      </c>
      <c r="C44" s="130" t="s">
        <v>897</v>
      </c>
      <c r="D44" s="130"/>
      <c r="E44" s="191">
        <v>240</v>
      </c>
      <c r="F44" s="127" t="s">
        <v>182</v>
      </c>
      <c r="G44" s="322"/>
      <c r="H44" s="323"/>
      <c r="I44" s="149"/>
      <c r="J44" s="148">
        <v>0</v>
      </c>
      <c r="K44" s="148">
        <f t="shared" si="0"/>
        <v>0</v>
      </c>
      <c r="L44" s="134">
        <f t="shared" si="1"/>
        <v>0</v>
      </c>
      <c r="M44" s="134">
        <f t="shared" si="2"/>
        <v>0</v>
      </c>
    </row>
    <row r="45" spans="2:13" x14ac:dyDescent="0.3">
      <c r="B45" s="127" t="s">
        <v>45</v>
      </c>
      <c r="C45" s="130" t="s">
        <v>95</v>
      </c>
      <c r="D45" s="130"/>
      <c r="E45" s="191">
        <v>30</v>
      </c>
      <c r="F45" s="127" t="s">
        <v>182</v>
      </c>
      <c r="G45" s="322"/>
      <c r="H45" s="323"/>
      <c r="I45" s="364"/>
      <c r="J45" s="148">
        <v>0</v>
      </c>
      <c r="K45" s="148">
        <f t="shared" si="0"/>
        <v>0</v>
      </c>
      <c r="L45" s="134">
        <f t="shared" si="1"/>
        <v>0</v>
      </c>
      <c r="M45" s="134">
        <f t="shared" si="2"/>
        <v>0</v>
      </c>
    </row>
    <row r="46" spans="2:13" x14ac:dyDescent="0.3">
      <c r="B46" s="127" t="s">
        <v>46</v>
      </c>
      <c r="C46" s="130" t="s">
        <v>96</v>
      </c>
      <c r="D46" s="130"/>
      <c r="E46" s="191">
        <v>60</v>
      </c>
      <c r="F46" s="127" t="s">
        <v>182</v>
      </c>
      <c r="G46" s="322"/>
      <c r="H46" s="323"/>
      <c r="I46" s="325"/>
      <c r="J46" s="148">
        <v>0</v>
      </c>
      <c r="K46" s="148">
        <f t="shared" si="0"/>
        <v>0</v>
      </c>
      <c r="L46" s="134">
        <f t="shared" si="1"/>
        <v>0</v>
      </c>
      <c r="M46" s="134">
        <f t="shared" si="2"/>
        <v>0</v>
      </c>
    </row>
    <row r="47" spans="2:13" s="32" customFormat="1" x14ac:dyDescent="0.3">
      <c r="B47" s="127" t="s">
        <v>47</v>
      </c>
      <c r="C47" s="130" t="s">
        <v>808</v>
      </c>
      <c r="D47" s="130"/>
      <c r="E47" s="191">
        <v>50</v>
      </c>
      <c r="F47" s="127" t="s">
        <v>182</v>
      </c>
      <c r="G47" s="175"/>
      <c r="H47" s="133"/>
      <c r="I47" s="149"/>
      <c r="J47" s="148">
        <v>0</v>
      </c>
      <c r="K47" s="148">
        <f t="shared" si="0"/>
        <v>0</v>
      </c>
      <c r="L47" s="134">
        <f t="shared" si="1"/>
        <v>0</v>
      </c>
      <c r="M47" s="134">
        <f t="shared" si="2"/>
        <v>0</v>
      </c>
    </row>
    <row r="48" spans="2:13" x14ac:dyDescent="0.3">
      <c r="B48" s="127" t="s">
        <v>48</v>
      </c>
      <c r="C48" s="130" t="s">
        <v>809</v>
      </c>
      <c r="D48" s="130"/>
      <c r="E48" s="191">
        <v>100</v>
      </c>
      <c r="F48" s="127" t="s">
        <v>354</v>
      </c>
      <c r="G48" s="322"/>
      <c r="H48" s="323"/>
      <c r="I48" s="325"/>
      <c r="J48" s="148">
        <v>0</v>
      </c>
      <c r="K48" s="148">
        <f t="shared" si="0"/>
        <v>0</v>
      </c>
      <c r="L48" s="134">
        <f t="shared" si="1"/>
        <v>0</v>
      </c>
      <c r="M48" s="134">
        <f t="shared" si="2"/>
        <v>0</v>
      </c>
    </row>
    <row r="49" spans="2:14" x14ac:dyDescent="0.3">
      <c r="B49" s="127" t="s">
        <v>49</v>
      </c>
      <c r="C49" s="130" t="s">
        <v>810</v>
      </c>
      <c r="D49" s="130"/>
      <c r="E49" s="191">
        <v>615</v>
      </c>
      <c r="F49" s="127" t="s">
        <v>354</v>
      </c>
      <c r="G49" s="322"/>
      <c r="H49" s="323"/>
      <c r="I49" s="325"/>
      <c r="J49" s="148">
        <v>0</v>
      </c>
      <c r="K49" s="148">
        <f t="shared" si="0"/>
        <v>0</v>
      </c>
      <c r="L49" s="134">
        <f t="shared" si="1"/>
        <v>0</v>
      </c>
      <c r="M49" s="134">
        <f t="shared" si="2"/>
        <v>0</v>
      </c>
    </row>
    <row r="50" spans="2:14" x14ac:dyDescent="0.3">
      <c r="B50" s="127" t="s">
        <v>50</v>
      </c>
      <c r="C50" s="130" t="s">
        <v>97</v>
      </c>
      <c r="D50" s="130"/>
      <c r="E50" s="191">
        <v>10</v>
      </c>
      <c r="F50" s="127" t="s">
        <v>354</v>
      </c>
      <c r="G50" s="322"/>
      <c r="H50" s="323"/>
      <c r="I50" s="325"/>
      <c r="J50" s="148">
        <v>0</v>
      </c>
      <c r="K50" s="148">
        <f t="shared" si="0"/>
        <v>0</v>
      </c>
      <c r="L50" s="134">
        <f t="shared" si="1"/>
        <v>0</v>
      </c>
      <c r="M50" s="134">
        <f t="shared" si="2"/>
        <v>0</v>
      </c>
    </row>
    <row r="51" spans="2:14" s="32" customFormat="1" x14ac:dyDescent="0.3">
      <c r="B51" s="127" t="s">
        <v>51</v>
      </c>
      <c r="C51" s="130" t="s">
        <v>811</v>
      </c>
      <c r="D51" s="130"/>
      <c r="E51" s="191">
        <v>30</v>
      </c>
      <c r="F51" s="127" t="s">
        <v>182</v>
      </c>
      <c r="G51" s="175"/>
      <c r="H51" s="133"/>
      <c r="I51" s="149"/>
      <c r="J51" s="148">
        <v>0</v>
      </c>
      <c r="K51" s="148">
        <f t="shared" si="0"/>
        <v>0</v>
      </c>
      <c r="L51" s="134">
        <f t="shared" si="1"/>
        <v>0</v>
      </c>
      <c r="M51" s="134">
        <f t="shared" si="2"/>
        <v>0</v>
      </c>
    </row>
    <row r="52" spans="2:14" x14ac:dyDescent="0.3">
      <c r="B52" s="127" t="s">
        <v>53</v>
      </c>
      <c r="C52" s="130" t="s">
        <v>812</v>
      </c>
      <c r="D52" s="130"/>
      <c r="E52" s="191">
        <v>60</v>
      </c>
      <c r="F52" s="127" t="s">
        <v>182</v>
      </c>
      <c r="G52" s="322"/>
      <c r="H52" s="323"/>
      <c r="I52" s="325"/>
      <c r="J52" s="148">
        <v>0</v>
      </c>
      <c r="K52" s="148">
        <f t="shared" si="0"/>
        <v>0</v>
      </c>
      <c r="L52" s="134">
        <f t="shared" si="1"/>
        <v>0</v>
      </c>
      <c r="M52" s="134">
        <f t="shared" si="2"/>
        <v>0</v>
      </c>
    </row>
    <row r="53" spans="2:14" s="32" customFormat="1" x14ac:dyDescent="0.3">
      <c r="B53" s="127" t="s">
        <v>55</v>
      </c>
      <c r="C53" s="130" t="s">
        <v>813</v>
      </c>
      <c r="D53" s="130"/>
      <c r="E53" s="191">
        <v>10</v>
      </c>
      <c r="F53" s="127" t="s">
        <v>182</v>
      </c>
      <c r="G53" s="175"/>
      <c r="H53" s="133"/>
      <c r="I53" s="149"/>
      <c r="J53" s="148">
        <v>0</v>
      </c>
      <c r="K53" s="148">
        <f t="shared" si="0"/>
        <v>0</v>
      </c>
      <c r="L53" s="134">
        <f t="shared" si="1"/>
        <v>0</v>
      </c>
      <c r="M53" s="134">
        <f t="shared" si="2"/>
        <v>0</v>
      </c>
    </row>
    <row r="54" spans="2:14" x14ac:dyDescent="0.3">
      <c r="B54" s="127" t="s">
        <v>57</v>
      </c>
      <c r="C54" s="132" t="s">
        <v>814</v>
      </c>
      <c r="D54" s="132"/>
      <c r="E54" s="191">
        <v>10</v>
      </c>
      <c r="F54" s="127" t="s">
        <v>182</v>
      </c>
      <c r="G54" s="322"/>
      <c r="H54" s="323"/>
      <c r="I54" s="325"/>
      <c r="J54" s="148">
        <v>0</v>
      </c>
      <c r="K54" s="148">
        <f t="shared" si="0"/>
        <v>0</v>
      </c>
      <c r="L54" s="134">
        <f t="shared" si="1"/>
        <v>0</v>
      </c>
      <c r="M54" s="134">
        <f t="shared" si="2"/>
        <v>0</v>
      </c>
      <c r="N54" s="35"/>
    </row>
    <row r="55" spans="2:14" x14ac:dyDescent="0.3">
      <c r="B55" s="127" t="s">
        <v>59</v>
      </c>
      <c r="C55" s="130" t="s">
        <v>98</v>
      </c>
      <c r="D55" s="130"/>
      <c r="E55" s="191">
        <v>17</v>
      </c>
      <c r="F55" s="127" t="s">
        <v>182</v>
      </c>
      <c r="G55" s="322"/>
      <c r="H55" s="323"/>
      <c r="I55" s="325"/>
      <c r="J55" s="148">
        <v>0</v>
      </c>
      <c r="K55" s="148">
        <f t="shared" si="0"/>
        <v>0</v>
      </c>
      <c r="L55" s="134">
        <f t="shared" si="1"/>
        <v>0</v>
      </c>
      <c r="M55" s="134">
        <f t="shared" si="2"/>
        <v>0</v>
      </c>
    </row>
    <row r="56" spans="2:14" x14ac:dyDescent="0.3">
      <c r="B56" s="127" t="s">
        <v>60</v>
      </c>
      <c r="C56" s="130" t="s">
        <v>645</v>
      </c>
      <c r="D56" s="130"/>
      <c r="E56" s="191">
        <v>2</v>
      </c>
      <c r="F56" s="127" t="s">
        <v>182</v>
      </c>
      <c r="G56" s="322"/>
      <c r="H56" s="323"/>
      <c r="I56" s="365"/>
      <c r="J56" s="148">
        <v>0</v>
      </c>
      <c r="K56" s="148">
        <f t="shared" si="0"/>
        <v>0</v>
      </c>
      <c r="L56" s="134">
        <f t="shared" si="1"/>
        <v>0</v>
      </c>
      <c r="M56" s="134">
        <f t="shared" si="2"/>
        <v>0</v>
      </c>
      <c r="N56" s="35"/>
    </row>
    <row r="57" spans="2:14" x14ac:dyDescent="0.3">
      <c r="B57" s="127" t="s">
        <v>61</v>
      </c>
      <c r="C57" s="130" t="s">
        <v>99</v>
      </c>
      <c r="D57" s="130"/>
      <c r="E57" s="191">
        <v>100</v>
      </c>
      <c r="F57" s="127" t="s">
        <v>182</v>
      </c>
      <c r="G57" s="322"/>
      <c r="H57" s="323"/>
      <c r="I57" s="325"/>
      <c r="J57" s="148">
        <v>0</v>
      </c>
      <c r="K57" s="148">
        <f t="shared" si="0"/>
        <v>0</v>
      </c>
      <c r="L57" s="134">
        <f t="shared" si="1"/>
        <v>0</v>
      </c>
      <c r="M57" s="134">
        <f t="shared" si="2"/>
        <v>0</v>
      </c>
      <c r="N57" s="35"/>
    </row>
    <row r="58" spans="2:14" x14ac:dyDescent="0.3">
      <c r="B58" s="127" t="s">
        <v>62</v>
      </c>
      <c r="C58" s="132" t="s">
        <v>100</v>
      </c>
      <c r="D58" s="132"/>
      <c r="E58" s="191">
        <v>1200</v>
      </c>
      <c r="F58" s="127" t="s">
        <v>182</v>
      </c>
      <c r="G58" s="322"/>
      <c r="H58" s="323"/>
      <c r="I58" s="325"/>
      <c r="J58" s="148">
        <v>0</v>
      </c>
      <c r="K58" s="148">
        <f t="shared" si="0"/>
        <v>0</v>
      </c>
      <c r="L58" s="134">
        <f t="shared" si="1"/>
        <v>0</v>
      </c>
      <c r="M58" s="134">
        <f t="shared" si="2"/>
        <v>0</v>
      </c>
      <c r="N58" s="35"/>
    </row>
    <row r="59" spans="2:14" x14ac:dyDescent="0.3">
      <c r="B59" s="127" t="s">
        <v>63</v>
      </c>
      <c r="C59" s="130" t="s">
        <v>101</v>
      </c>
      <c r="D59" s="130"/>
      <c r="E59" s="191">
        <v>15</v>
      </c>
      <c r="F59" s="127" t="s">
        <v>182</v>
      </c>
      <c r="G59" s="322"/>
      <c r="H59" s="323"/>
      <c r="I59" s="364"/>
      <c r="J59" s="148">
        <v>0</v>
      </c>
      <c r="K59" s="148">
        <f t="shared" ref="K59:K86" si="3">ROUND((J59*1.095),2)</f>
        <v>0</v>
      </c>
      <c r="L59" s="134">
        <f t="shared" ref="L59:L94" si="4">E59*J59</f>
        <v>0</v>
      </c>
      <c r="M59" s="134">
        <f t="shared" ref="M59:M94" si="5">E59*K59</f>
        <v>0</v>
      </c>
      <c r="N59" s="35"/>
    </row>
    <row r="60" spans="2:14" x14ac:dyDescent="0.3">
      <c r="B60" s="127" t="s">
        <v>64</v>
      </c>
      <c r="C60" s="132" t="s">
        <v>815</v>
      </c>
      <c r="D60" s="132"/>
      <c r="E60" s="191">
        <v>10</v>
      </c>
      <c r="F60" s="127" t="s">
        <v>182</v>
      </c>
      <c r="G60" s="322"/>
      <c r="H60" s="323"/>
      <c r="I60" s="364"/>
      <c r="J60" s="148">
        <v>0</v>
      </c>
      <c r="K60" s="148">
        <f t="shared" si="3"/>
        <v>0</v>
      </c>
      <c r="L60" s="134">
        <f t="shared" si="4"/>
        <v>0</v>
      </c>
      <c r="M60" s="134">
        <f t="shared" si="5"/>
        <v>0</v>
      </c>
      <c r="N60" s="35"/>
    </row>
    <row r="61" spans="2:14" x14ac:dyDescent="0.3">
      <c r="B61" s="127" t="s">
        <v>65</v>
      </c>
      <c r="C61" s="132" t="s">
        <v>816</v>
      </c>
      <c r="D61" s="132"/>
      <c r="E61" s="191">
        <v>134</v>
      </c>
      <c r="F61" s="127" t="s">
        <v>182</v>
      </c>
      <c r="G61" s="322"/>
      <c r="H61" s="323"/>
      <c r="I61" s="364"/>
      <c r="J61" s="148">
        <v>0</v>
      </c>
      <c r="K61" s="148">
        <f t="shared" si="3"/>
        <v>0</v>
      </c>
      <c r="L61" s="134">
        <f t="shared" si="4"/>
        <v>0</v>
      </c>
      <c r="M61" s="134">
        <f t="shared" si="5"/>
        <v>0</v>
      </c>
      <c r="N61" s="35"/>
    </row>
    <row r="62" spans="2:14" x14ac:dyDescent="0.3">
      <c r="B62" s="127" t="s">
        <v>66</v>
      </c>
      <c r="C62" s="132" t="s">
        <v>817</v>
      </c>
      <c r="D62" s="132"/>
      <c r="E62" s="191">
        <v>20</v>
      </c>
      <c r="F62" s="127" t="s">
        <v>182</v>
      </c>
      <c r="G62" s="322"/>
      <c r="H62" s="323"/>
      <c r="I62" s="364"/>
      <c r="J62" s="148">
        <v>0</v>
      </c>
      <c r="K62" s="148">
        <f t="shared" si="3"/>
        <v>0</v>
      </c>
      <c r="L62" s="134">
        <f t="shared" si="4"/>
        <v>0</v>
      </c>
      <c r="M62" s="134">
        <f t="shared" si="5"/>
        <v>0</v>
      </c>
      <c r="N62" s="35"/>
    </row>
    <row r="63" spans="2:14" x14ac:dyDescent="0.3">
      <c r="B63" s="127" t="s">
        <v>67</v>
      </c>
      <c r="C63" s="132" t="s">
        <v>818</v>
      </c>
      <c r="D63" s="132"/>
      <c r="E63" s="191">
        <v>10</v>
      </c>
      <c r="F63" s="127" t="s">
        <v>182</v>
      </c>
      <c r="G63" s="322"/>
      <c r="H63" s="323"/>
      <c r="I63" s="364"/>
      <c r="J63" s="148">
        <v>0</v>
      </c>
      <c r="K63" s="148">
        <f t="shared" si="3"/>
        <v>0</v>
      </c>
      <c r="L63" s="134">
        <f t="shared" si="4"/>
        <v>0</v>
      </c>
      <c r="M63" s="134">
        <f t="shared" si="5"/>
        <v>0</v>
      </c>
      <c r="N63" s="35"/>
    </row>
    <row r="64" spans="2:14" x14ac:dyDescent="0.3">
      <c r="B64" s="127" t="s">
        <v>68</v>
      </c>
      <c r="C64" s="130" t="s">
        <v>102</v>
      </c>
      <c r="D64" s="130"/>
      <c r="E64" s="191">
        <v>120</v>
      </c>
      <c r="F64" s="127" t="s">
        <v>182</v>
      </c>
      <c r="G64" s="322"/>
      <c r="H64" s="323"/>
      <c r="I64" s="325"/>
      <c r="J64" s="148">
        <v>0</v>
      </c>
      <c r="K64" s="148">
        <f t="shared" si="3"/>
        <v>0</v>
      </c>
      <c r="L64" s="134">
        <f t="shared" si="4"/>
        <v>0</v>
      </c>
      <c r="M64" s="134">
        <f t="shared" si="5"/>
        <v>0</v>
      </c>
    </row>
    <row r="65" spans="2:14" x14ac:dyDescent="0.3">
      <c r="B65" s="127" t="s">
        <v>69</v>
      </c>
      <c r="C65" s="130" t="s">
        <v>103</v>
      </c>
      <c r="D65" s="130"/>
      <c r="E65" s="191">
        <v>230</v>
      </c>
      <c r="F65" s="127" t="s">
        <v>182</v>
      </c>
      <c r="G65" s="322"/>
      <c r="H65" s="323"/>
      <c r="I65" s="364"/>
      <c r="J65" s="148">
        <v>0</v>
      </c>
      <c r="K65" s="148">
        <f t="shared" si="3"/>
        <v>0</v>
      </c>
      <c r="L65" s="134">
        <f t="shared" si="4"/>
        <v>0</v>
      </c>
      <c r="M65" s="134">
        <f t="shared" si="5"/>
        <v>0</v>
      </c>
    </row>
    <row r="66" spans="2:14" x14ac:dyDescent="0.3">
      <c r="B66" s="127" t="s">
        <v>70</v>
      </c>
      <c r="C66" s="366" t="s">
        <v>104</v>
      </c>
      <c r="D66" s="366"/>
      <c r="E66" s="367">
        <v>40</v>
      </c>
      <c r="F66" s="127" t="s">
        <v>182</v>
      </c>
      <c r="G66" s="322"/>
      <c r="H66" s="323"/>
      <c r="I66" s="325"/>
      <c r="J66" s="148">
        <v>0</v>
      </c>
      <c r="K66" s="148">
        <f t="shared" si="3"/>
        <v>0</v>
      </c>
      <c r="L66" s="134">
        <f t="shared" si="4"/>
        <v>0</v>
      </c>
      <c r="M66" s="134">
        <f t="shared" si="5"/>
        <v>0</v>
      </c>
    </row>
    <row r="67" spans="2:14" x14ac:dyDescent="0.3">
      <c r="B67" s="127" t="s">
        <v>71</v>
      </c>
      <c r="C67" s="366" t="s">
        <v>819</v>
      </c>
      <c r="D67" s="366"/>
      <c r="E67" s="367">
        <v>25</v>
      </c>
      <c r="F67" s="127" t="s">
        <v>182</v>
      </c>
      <c r="G67" s="322"/>
      <c r="H67" s="323"/>
      <c r="I67" s="325"/>
      <c r="J67" s="148">
        <v>0</v>
      </c>
      <c r="K67" s="148">
        <f t="shared" si="3"/>
        <v>0</v>
      </c>
      <c r="L67" s="134">
        <f t="shared" si="4"/>
        <v>0</v>
      </c>
      <c r="M67" s="134">
        <f t="shared" si="5"/>
        <v>0</v>
      </c>
    </row>
    <row r="68" spans="2:14" x14ac:dyDescent="0.3">
      <c r="B68" s="127" t="s">
        <v>72</v>
      </c>
      <c r="C68" s="366" t="s">
        <v>820</v>
      </c>
      <c r="D68" s="366"/>
      <c r="E68" s="367">
        <v>130</v>
      </c>
      <c r="F68" s="127" t="s">
        <v>182</v>
      </c>
      <c r="G68" s="322"/>
      <c r="H68" s="323"/>
      <c r="I68" s="364"/>
      <c r="J68" s="148">
        <v>0</v>
      </c>
      <c r="K68" s="148">
        <f t="shared" si="3"/>
        <v>0</v>
      </c>
      <c r="L68" s="134">
        <f t="shared" si="4"/>
        <v>0</v>
      </c>
      <c r="M68" s="134">
        <f t="shared" si="5"/>
        <v>0</v>
      </c>
    </row>
    <row r="69" spans="2:14" x14ac:dyDescent="0.3">
      <c r="B69" s="127" t="s">
        <v>73</v>
      </c>
      <c r="C69" s="366" t="s">
        <v>821</v>
      </c>
      <c r="D69" s="366"/>
      <c r="E69" s="367">
        <v>280</v>
      </c>
      <c r="F69" s="127" t="s">
        <v>182</v>
      </c>
      <c r="G69" s="322"/>
      <c r="H69" s="323"/>
      <c r="I69" s="364"/>
      <c r="J69" s="148">
        <v>0</v>
      </c>
      <c r="K69" s="148">
        <f t="shared" si="3"/>
        <v>0</v>
      </c>
      <c r="L69" s="134">
        <f t="shared" si="4"/>
        <v>0</v>
      </c>
      <c r="M69" s="134">
        <f t="shared" si="5"/>
        <v>0</v>
      </c>
    </row>
    <row r="70" spans="2:14" x14ac:dyDescent="0.3">
      <c r="B70" s="127" t="s">
        <v>74</v>
      </c>
      <c r="C70" s="130" t="s">
        <v>822</v>
      </c>
      <c r="D70" s="130"/>
      <c r="E70" s="191">
        <v>20</v>
      </c>
      <c r="F70" s="127" t="s">
        <v>182</v>
      </c>
      <c r="G70" s="322"/>
      <c r="H70" s="323"/>
      <c r="I70" s="365"/>
      <c r="J70" s="148">
        <v>0</v>
      </c>
      <c r="K70" s="148">
        <f t="shared" si="3"/>
        <v>0</v>
      </c>
      <c r="L70" s="134">
        <f t="shared" si="4"/>
        <v>0</v>
      </c>
      <c r="M70" s="134">
        <f t="shared" si="5"/>
        <v>0</v>
      </c>
    </row>
    <row r="71" spans="2:14" x14ac:dyDescent="0.3">
      <c r="B71" s="127" t="s">
        <v>176</v>
      </c>
      <c r="C71" s="130" t="s">
        <v>904</v>
      </c>
      <c r="D71" s="130"/>
      <c r="E71" s="191">
        <v>5</v>
      </c>
      <c r="F71" s="127" t="s">
        <v>182</v>
      </c>
      <c r="G71" s="322"/>
      <c r="H71" s="323"/>
      <c r="I71" s="325"/>
      <c r="J71" s="148">
        <v>0</v>
      </c>
      <c r="K71" s="148">
        <f t="shared" si="3"/>
        <v>0</v>
      </c>
      <c r="L71" s="134">
        <f t="shared" si="4"/>
        <v>0</v>
      </c>
      <c r="M71" s="134">
        <f t="shared" si="5"/>
        <v>0</v>
      </c>
    </row>
    <row r="72" spans="2:14" x14ac:dyDescent="0.3">
      <c r="B72" s="127" t="s">
        <v>177</v>
      </c>
      <c r="C72" s="130" t="s">
        <v>905</v>
      </c>
      <c r="D72" s="130"/>
      <c r="E72" s="191">
        <v>70</v>
      </c>
      <c r="F72" s="127" t="s">
        <v>182</v>
      </c>
      <c r="G72" s="322"/>
      <c r="H72" s="323"/>
      <c r="I72" s="325"/>
      <c r="J72" s="148">
        <v>0</v>
      </c>
      <c r="K72" s="148">
        <f t="shared" si="3"/>
        <v>0</v>
      </c>
      <c r="L72" s="134">
        <f t="shared" si="4"/>
        <v>0</v>
      </c>
      <c r="M72" s="134">
        <f t="shared" si="5"/>
        <v>0</v>
      </c>
    </row>
    <row r="73" spans="2:14" x14ac:dyDescent="0.3">
      <c r="B73" s="127" t="s">
        <v>106</v>
      </c>
      <c r="C73" s="130" t="s">
        <v>823</v>
      </c>
      <c r="D73" s="130"/>
      <c r="E73" s="191">
        <v>80</v>
      </c>
      <c r="F73" s="127" t="s">
        <v>182</v>
      </c>
      <c r="G73" s="322"/>
      <c r="H73" s="323"/>
      <c r="I73" s="365"/>
      <c r="J73" s="148">
        <v>0</v>
      </c>
      <c r="K73" s="148">
        <f t="shared" si="3"/>
        <v>0</v>
      </c>
      <c r="L73" s="134">
        <f t="shared" si="4"/>
        <v>0</v>
      </c>
      <c r="M73" s="134">
        <f t="shared" si="5"/>
        <v>0</v>
      </c>
    </row>
    <row r="74" spans="2:14" x14ac:dyDescent="0.3">
      <c r="B74" s="127" t="s">
        <v>107</v>
      </c>
      <c r="C74" s="130" t="s">
        <v>824</v>
      </c>
      <c r="D74" s="130"/>
      <c r="E74" s="191">
        <v>30</v>
      </c>
      <c r="F74" s="127" t="s">
        <v>182</v>
      </c>
      <c r="G74" s="322"/>
      <c r="H74" s="323"/>
      <c r="I74" s="365"/>
      <c r="J74" s="148">
        <v>0</v>
      </c>
      <c r="K74" s="148">
        <f t="shared" si="3"/>
        <v>0</v>
      </c>
      <c r="L74" s="134">
        <f t="shared" si="4"/>
        <v>0</v>
      </c>
      <c r="M74" s="134">
        <f t="shared" si="5"/>
        <v>0</v>
      </c>
    </row>
    <row r="75" spans="2:14" x14ac:dyDescent="0.3">
      <c r="B75" s="127" t="s">
        <v>141</v>
      </c>
      <c r="C75" s="130" t="s">
        <v>825</v>
      </c>
      <c r="D75" s="130"/>
      <c r="E75" s="191">
        <v>20</v>
      </c>
      <c r="F75" s="127" t="s">
        <v>182</v>
      </c>
      <c r="G75" s="322"/>
      <c r="H75" s="323"/>
      <c r="I75" s="365"/>
      <c r="J75" s="148">
        <v>0</v>
      </c>
      <c r="K75" s="148">
        <f t="shared" si="3"/>
        <v>0</v>
      </c>
      <c r="L75" s="134">
        <f t="shared" si="4"/>
        <v>0</v>
      </c>
      <c r="M75" s="134">
        <f t="shared" si="5"/>
        <v>0</v>
      </c>
      <c r="N75" s="35"/>
    </row>
    <row r="76" spans="2:14" x14ac:dyDescent="0.3">
      <c r="B76" s="127" t="s">
        <v>142</v>
      </c>
      <c r="C76" s="132" t="s">
        <v>826</v>
      </c>
      <c r="D76" s="132"/>
      <c r="E76" s="191">
        <v>800</v>
      </c>
      <c r="F76" s="127" t="s">
        <v>182</v>
      </c>
      <c r="G76" s="322"/>
      <c r="H76" s="323"/>
      <c r="I76" s="325"/>
      <c r="J76" s="148">
        <v>0</v>
      </c>
      <c r="K76" s="148">
        <f t="shared" si="3"/>
        <v>0</v>
      </c>
      <c r="L76" s="134">
        <f t="shared" si="4"/>
        <v>0</v>
      </c>
      <c r="M76" s="134">
        <f t="shared" si="5"/>
        <v>0</v>
      </c>
      <c r="N76" s="35"/>
    </row>
    <row r="77" spans="2:14" x14ac:dyDescent="0.3">
      <c r="B77" s="127" t="s">
        <v>108</v>
      </c>
      <c r="C77" s="132" t="s">
        <v>827</v>
      </c>
      <c r="D77" s="132"/>
      <c r="E77" s="191">
        <v>650</v>
      </c>
      <c r="F77" s="127" t="s">
        <v>182</v>
      </c>
      <c r="G77" s="322"/>
      <c r="H77" s="323"/>
      <c r="I77" s="325"/>
      <c r="J77" s="148">
        <v>0</v>
      </c>
      <c r="K77" s="148">
        <f t="shared" si="3"/>
        <v>0</v>
      </c>
      <c r="L77" s="134">
        <f t="shared" si="4"/>
        <v>0</v>
      </c>
      <c r="M77" s="134">
        <f t="shared" si="5"/>
        <v>0</v>
      </c>
      <c r="N77" s="35"/>
    </row>
    <row r="78" spans="2:14" x14ac:dyDescent="0.3">
      <c r="B78" s="127" t="s">
        <v>109</v>
      </c>
      <c r="C78" s="130" t="s">
        <v>828</v>
      </c>
      <c r="D78" s="130"/>
      <c r="E78" s="191">
        <v>5600</v>
      </c>
      <c r="F78" s="127" t="s">
        <v>182</v>
      </c>
      <c r="G78" s="322"/>
      <c r="H78" s="323"/>
      <c r="I78" s="365"/>
      <c r="J78" s="148">
        <v>0</v>
      </c>
      <c r="K78" s="148">
        <f t="shared" si="3"/>
        <v>0</v>
      </c>
      <c r="L78" s="134">
        <f t="shared" si="4"/>
        <v>0</v>
      </c>
      <c r="M78" s="134">
        <f t="shared" si="5"/>
        <v>0</v>
      </c>
    </row>
    <row r="79" spans="2:14" x14ac:dyDescent="0.3">
      <c r="B79" s="127" t="s">
        <v>94</v>
      </c>
      <c r="C79" s="130" t="s">
        <v>122</v>
      </c>
      <c r="D79" s="130"/>
      <c r="E79" s="191">
        <v>50</v>
      </c>
      <c r="F79" s="127" t="s">
        <v>182</v>
      </c>
      <c r="G79" s="322"/>
      <c r="H79" s="323"/>
      <c r="I79" s="325"/>
      <c r="J79" s="148">
        <v>0</v>
      </c>
      <c r="K79" s="148">
        <f t="shared" si="3"/>
        <v>0</v>
      </c>
      <c r="L79" s="134">
        <f t="shared" si="4"/>
        <v>0</v>
      </c>
      <c r="M79" s="134">
        <f t="shared" si="5"/>
        <v>0</v>
      </c>
    </row>
    <row r="80" spans="2:14" x14ac:dyDescent="0.3">
      <c r="B80" s="127" t="s">
        <v>110</v>
      </c>
      <c r="C80" s="130" t="s">
        <v>124</v>
      </c>
      <c r="D80" s="130"/>
      <c r="E80" s="191">
        <v>50</v>
      </c>
      <c r="F80" s="127" t="s">
        <v>182</v>
      </c>
      <c r="G80" s="322"/>
      <c r="H80" s="323"/>
      <c r="I80" s="325"/>
      <c r="J80" s="148">
        <v>0</v>
      </c>
      <c r="K80" s="148">
        <f t="shared" si="3"/>
        <v>0</v>
      </c>
      <c r="L80" s="134">
        <f t="shared" si="4"/>
        <v>0</v>
      </c>
      <c r="M80" s="134">
        <f t="shared" si="5"/>
        <v>0</v>
      </c>
    </row>
    <row r="81" spans="2:13" s="32" customFormat="1" x14ac:dyDescent="0.3">
      <c r="B81" s="127" t="s">
        <v>111</v>
      </c>
      <c r="C81" s="130" t="s">
        <v>829</v>
      </c>
      <c r="D81" s="130"/>
      <c r="E81" s="191">
        <v>1</v>
      </c>
      <c r="F81" s="127" t="s">
        <v>182</v>
      </c>
      <c r="G81" s="175"/>
      <c r="H81" s="133"/>
      <c r="I81" s="149"/>
      <c r="J81" s="148">
        <v>0</v>
      </c>
      <c r="K81" s="148">
        <f t="shared" si="3"/>
        <v>0</v>
      </c>
      <c r="L81" s="134">
        <f t="shared" si="4"/>
        <v>0</v>
      </c>
      <c r="M81" s="134">
        <f t="shared" si="5"/>
        <v>0</v>
      </c>
    </row>
    <row r="82" spans="2:13" x14ac:dyDescent="0.3">
      <c r="B82" s="127" t="s">
        <v>112</v>
      </c>
      <c r="C82" s="130" t="s">
        <v>830</v>
      </c>
      <c r="D82" s="130"/>
      <c r="E82" s="191">
        <v>80</v>
      </c>
      <c r="F82" s="127" t="s">
        <v>182</v>
      </c>
      <c r="G82" s="322"/>
      <c r="H82" s="323"/>
      <c r="I82" s="364"/>
      <c r="J82" s="148">
        <v>0</v>
      </c>
      <c r="K82" s="148">
        <f t="shared" si="3"/>
        <v>0</v>
      </c>
      <c r="L82" s="134">
        <f t="shared" si="4"/>
        <v>0</v>
      </c>
      <c r="M82" s="134">
        <f t="shared" si="5"/>
        <v>0</v>
      </c>
    </row>
    <row r="83" spans="2:13" x14ac:dyDescent="0.3">
      <c r="B83" s="127" t="s">
        <v>113</v>
      </c>
      <c r="C83" s="366" t="s">
        <v>831</v>
      </c>
      <c r="D83" s="366"/>
      <c r="E83" s="367">
        <v>5</v>
      </c>
      <c r="F83" s="127" t="s">
        <v>182</v>
      </c>
      <c r="G83" s="322"/>
      <c r="H83" s="323"/>
      <c r="I83" s="325"/>
      <c r="J83" s="148">
        <v>0</v>
      </c>
      <c r="K83" s="148">
        <f>ROUND((J83*1.22),2)</f>
        <v>0</v>
      </c>
      <c r="L83" s="134">
        <f t="shared" si="4"/>
        <v>0</v>
      </c>
      <c r="M83" s="134">
        <f t="shared" si="5"/>
        <v>0</v>
      </c>
    </row>
    <row r="84" spans="2:13" s="32" customFormat="1" x14ac:dyDescent="0.3">
      <c r="B84" s="127" t="s">
        <v>114</v>
      </c>
      <c r="C84" s="130" t="s">
        <v>832</v>
      </c>
      <c r="D84" s="130"/>
      <c r="E84" s="191">
        <v>1300</v>
      </c>
      <c r="F84" s="127" t="s">
        <v>182</v>
      </c>
      <c r="G84" s="175"/>
      <c r="H84" s="133"/>
      <c r="I84" s="176"/>
      <c r="J84" s="148">
        <v>0</v>
      </c>
      <c r="K84" s="148">
        <f t="shared" si="3"/>
        <v>0</v>
      </c>
      <c r="L84" s="134">
        <f t="shared" si="4"/>
        <v>0</v>
      </c>
      <c r="M84" s="134">
        <f t="shared" si="5"/>
        <v>0</v>
      </c>
    </row>
    <row r="85" spans="2:13" x14ac:dyDescent="0.3">
      <c r="B85" s="127" t="s">
        <v>115</v>
      </c>
      <c r="C85" s="130" t="s">
        <v>833</v>
      </c>
      <c r="D85" s="130"/>
      <c r="E85" s="191">
        <v>3.2</v>
      </c>
      <c r="F85" s="127" t="s">
        <v>182</v>
      </c>
      <c r="G85" s="322"/>
      <c r="H85" s="323"/>
      <c r="I85" s="325"/>
      <c r="J85" s="148">
        <v>0</v>
      </c>
      <c r="K85" s="148">
        <f t="shared" si="3"/>
        <v>0</v>
      </c>
      <c r="L85" s="134">
        <f t="shared" si="4"/>
        <v>0</v>
      </c>
      <c r="M85" s="134">
        <f t="shared" si="5"/>
        <v>0</v>
      </c>
    </row>
    <row r="86" spans="2:13" x14ac:dyDescent="0.3">
      <c r="B86" s="127" t="s">
        <v>116</v>
      </c>
      <c r="C86" s="130" t="s">
        <v>834</v>
      </c>
      <c r="D86" s="130"/>
      <c r="E86" s="191">
        <v>380</v>
      </c>
      <c r="F86" s="127" t="s">
        <v>182</v>
      </c>
      <c r="G86" s="322"/>
      <c r="H86" s="323"/>
      <c r="I86" s="365"/>
      <c r="J86" s="148">
        <v>0</v>
      </c>
      <c r="K86" s="148">
        <f t="shared" si="3"/>
        <v>0</v>
      </c>
      <c r="L86" s="134">
        <f t="shared" si="4"/>
        <v>0</v>
      </c>
      <c r="M86" s="134">
        <f t="shared" si="5"/>
        <v>0</v>
      </c>
    </row>
    <row r="87" spans="2:13" x14ac:dyDescent="0.3">
      <c r="B87" s="127" t="s">
        <v>117</v>
      </c>
      <c r="C87" s="130" t="s">
        <v>875</v>
      </c>
      <c r="D87" s="130"/>
      <c r="E87" s="191">
        <v>20</v>
      </c>
      <c r="F87" s="127" t="s">
        <v>354</v>
      </c>
      <c r="G87" s="322"/>
      <c r="H87" s="323"/>
      <c r="I87" s="325"/>
      <c r="J87" s="148">
        <v>0</v>
      </c>
      <c r="K87" s="148">
        <f t="shared" ref="K87:K130" si="6">ROUND((J87*1.22),2)</f>
        <v>0</v>
      </c>
      <c r="L87" s="134">
        <f t="shared" si="4"/>
        <v>0</v>
      </c>
      <c r="M87" s="134">
        <f t="shared" si="5"/>
        <v>0</v>
      </c>
    </row>
    <row r="88" spans="2:13" x14ac:dyDescent="0.3">
      <c r="B88" s="127" t="s">
        <v>118</v>
      </c>
      <c r="C88" s="130" t="s">
        <v>874</v>
      </c>
      <c r="D88" s="130"/>
      <c r="E88" s="191">
        <v>800</v>
      </c>
      <c r="F88" s="127" t="s">
        <v>354</v>
      </c>
      <c r="G88" s="322"/>
      <c r="H88" s="323"/>
      <c r="I88" s="325"/>
      <c r="J88" s="148">
        <v>0</v>
      </c>
      <c r="K88" s="148">
        <f t="shared" si="6"/>
        <v>0</v>
      </c>
      <c r="L88" s="134">
        <f t="shared" si="4"/>
        <v>0</v>
      </c>
      <c r="M88" s="134">
        <f t="shared" si="5"/>
        <v>0</v>
      </c>
    </row>
    <row r="89" spans="2:13" customFormat="1" ht="16.350000000000001" customHeight="1" x14ac:dyDescent="0.3">
      <c r="B89" s="127" t="s">
        <v>174</v>
      </c>
      <c r="C89" s="130" t="s">
        <v>877</v>
      </c>
      <c r="D89" s="130"/>
      <c r="E89" s="191">
        <v>400</v>
      </c>
      <c r="F89" s="131" t="s">
        <v>354</v>
      </c>
      <c r="G89" s="133"/>
      <c r="H89" s="130"/>
      <c r="I89" s="130"/>
      <c r="J89" s="148">
        <v>0</v>
      </c>
      <c r="K89" s="148">
        <f>ROUND((J89*1.22),2)</f>
        <v>0</v>
      </c>
      <c r="L89" s="134">
        <f>E89*J89</f>
        <v>0</v>
      </c>
      <c r="M89" s="134">
        <f>E89*K89</f>
        <v>0</v>
      </c>
    </row>
    <row r="90" spans="2:13" customFormat="1" ht="15.75" customHeight="1" x14ac:dyDescent="0.3">
      <c r="B90" s="127" t="s">
        <v>119</v>
      </c>
      <c r="C90" s="130" t="s">
        <v>876</v>
      </c>
      <c r="D90" s="130"/>
      <c r="E90" s="191">
        <v>450</v>
      </c>
      <c r="F90" s="131" t="s">
        <v>354</v>
      </c>
      <c r="G90" s="133"/>
      <c r="H90" s="130"/>
      <c r="I90" s="130"/>
      <c r="J90" s="148">
        <v>0</v>
      </c>
      <c r="K90" s="148">
        <f>ROUND((J90*1.22),2)</f>
        <v>0</v>
      </c>
      <c r="L90" s="134">
        <f>E90*J90</f>
        <v>0</v>
      </c>
      <c r="M90" s="134">
        <f>E90*K90</f>
        <v>0</v>
      </c>
    </row>
    <row r="91" spans="2:13" customFormat="1" ht="16.5" customHeight="1" x14ac:dyDescent="0.3">
      <c r="B91" s="127" t="s">
        <v>120</v>
      </c>
      <c r="C91" s="130" t="s">
        <v>880</v>
      </c>
      <c r="D91" s="130"/>
      <c r="E91" s="191">
        <v>50</v>
      </c>
      <c r="F91" s="131" t="s">
        <v>354</v>
      </c>
      <c r="G91" s="133"/>
      <c r="H91" s="130"/>
      <c r="I91" s="130"/>
      <c r="J91" s="148">
        <v>0</v>
      </c>
      <c r="K91" s="148">
        <f>ROUND((J91*1.22),2)</f>
        <v>0</v>
      </c>
      <c r="L91" s="134">
        <f>E91*J91</f>
        <v>0</v>
      </c>
      <c r="M91" s="134">
        <f>E91*K91</f>
        <v>0</v>
      </c>
    </row>
    <row r="92" spans="2:13" customFormat="1" ht="14.4" x14ac:dyDescent="0.3">
      <c r="B92" s="127" t="s">
        <v>121</v>
      </c>
      <c r="C92" s="133" t="s">
        <v>878</v>
      </c>
      <c r="D92" s="133"/>
      <c r="E92" s="191">
        <v>70</v>
      </c>
      <c r="F92" s="131" t="s">
        <v>354</v>
      </c>
      <c r="G92" s="133"/>
      <c r="H92" s="130"/>
      <c r="I92" s="130"/>
      <c r="J92" s="148">
        <v>0</v>
      </c>
      <c r="K92" s="148">
        <f t="shared" si="6"/>
        <v>0</v>
      </c>
      <c r="L92" s="134">
        <f t="shared" si="4"/>
        <v>0</v>
      </c>
      <c r="M92" s="134">
        <f t="shared" si="5"/>
        <v>0</v>
      </c>
    </row>
    <row r="93" spans="2:13" x14ac:dyDescent="0.3">
      <c r="B93" s="127" t="s">
        <v>123</v>
      </c>
      <c r="C93" s="130" t="s">
        <v>879</v>
      </c>
      <c r="D93" s="130"/>
      <c r="E93" s="191">
        <v>70</v>
      </c>
      <c r="F93" s="127" t="s">
        <v>354</v>
      </c>
      <c r="G93" s="322"/>
      <c r="H93" s="323"/>
      <c r="I93" s="325"/>
      <c r="J93" s="148">
        <v>0</v>
      </c>
      <c r="K93" s="148">
        <f>ROUND((J93*1.22),2)</f>
        <v>0</v>
      </c>
      <c r="L93" s="134">
        <f>E93*J93</f>
        <v>0</v>
      </c>
      <c r="M93" s="134">
        <f>E93*K93</f>
        <v>0</v>
      </c>
    </row>
    <row r="94" spans="2:13" ht="12.75" customHeight="1" x14ac:dyDescent="0.3">
      <c r="B94" s="127" t="s">
        <v>125</v>
      </c>
      <c r="C94" s="130" t="s">
        <v>144</v>
      </c>
      <c r="D94" s="130"/>
      <c r="E94" s="191">
        <v>100</v>
      </c>
      <c r="F94" s="127" t="s">
        <v>354</v>
      </c>
      <c r="G94" s="322"/>
      <c r="H94" s="323"/>
      <c r="I94" s="364"/>
      <c r="J94" s="148">
        <v>0</v>
      </c>
      <c r="K94" s="148">
        <f t="shared" si="6"/>
        <v>0</v>
      </c>
      <c r="L94" s="134">
        <f t="shared" si="4"/>
        <v>0</v>
      </c>
      <c r="M94" s="134">
        <f t="shared" si="5"/>
        <v>0</v>
      </c>
    </row>
    <row r="95" spans="2:13" x14ac:dyDescent="0.3">
      <c r="B95" s="127" t="s">
        <v>126</v>
      </c>
      <c r="C95" s="130" t="s">
        <v>146</v>
      </c>
      <c r="D95" s="130"/>
      <c r="E95" s="191">
        <v>550</v>
      </c>
      <c r="F95" s="127" t="s">
        <v>354</v>
      </c>
      <c r="G95" s="322"/>
      <c r="H95" s="323"/>
      <c r="I95" s="325"/>
      <c r="J95" s="148">
        <v>0</v>
      </c>
      <c r="K95" s="148">
        <f t="shared" si="6"/>
        <v>0</v>
      </c>
      <c r="L95" s="134">
        <f t="shared" ref="L95:L151" si="7">E95*J95</f>
        <v>0</v>
      </c>
      <c r="M95" s="134">
        <f t="shared" ref="M95:M151" si="8">E95*K95</f>
        <v>0</v>
      </c>
    </row>
    <row r="96" spans="2:13" ht="15" customHeight="1" x14ac:dyDescent="0.3">
      <c r="B96" s="127" t="s">
        <v>93</v>
      </c>
      <c r="C96" s="130" t="s">
        <v>577</v>
      </c>
      <c r="D96" s="130"/>
      <c r="E96" s="191">
        <v>160</v>
      </c>
      <c r="F96" s="127" t="s">
        <v>354</v>
      </c>
      <c r="G96" s="322"/>
      <c r="H96" s="323"/>
      <c r="I96" s="325"/>
      <c r="J96" s="148">
        <v>0</v>
      </c>
      <c r="K96" s="148">
        <f t="shared" si="6"/>
        <v>0</v>
      </c>
      <c r="L96" s="134">
        <f t="shared" si="7"/>
        <v>0</v>
      </c>
      <c r="M96" s="134">
        <f t="shared" si="8"/>
        <v>0</v>
      </c>
    </row>
    <row r="97" spans="2:15" ht="15" customHeight="1" x14ac:dyDescent="0.3">
      <c r="B97" s="127" t="s">
        <v>127</v>
      </c>
      <c r="C97" s="130" t="s">
        <v>149</v>
      </c>
      <c r="D97" s="130"/>
      <c r="E97" s="191">
        <v>810</v>
      </c>
      <c r="F97" s="127" t="s">
        <v>354</v>
      </c>
      <c r="G97" s="322"/>
      <c r="H97" s="323"/>
      <c r="I97" s="364"/>
      <c r="J97" s="148">
        <v>0</v>
      </c>
      <c r="K97" s="148">
        <f t="shared" si="6"/>
        <v>0</v>
      </c>
      <c r="L97" s="134">
        <f t="shared" si="7"/>
        <v>0</v>
      </c>
      <c r="M97" s="134">
        <f t="shared" si="8"/>
        <v>0</v>
      </c>
    </row>
    <row r="98" spans="2:15" ht="15.6" x14ac:dyDescent="0.25">
      <c r="B98" s="127" t="s">
        <v>128</v>
      </c>
      <c r="C98" s="370" t="s">
        <v>890</v>
      </c>
      <c r="D98" s="370"/>
      <c r="E98" s="369">
        <v>200</v>
      </c>
      <c r="F98" s="129" t="s">
        <v>354</v>
      </c>
      <c r="G98" s="322"/>
      <c r="H98" s="323"/>
      <c r="I98" s="325"/>
      <c r="J98" s="148">
        <v>0</v>
      </c>
      <c r="K98" s="148">
        <f>ROUND((J98*1.095),2)</f>
        <v>0</v>
      </c>
      <c r="L98" s="134">
        <f>E98*J98</f>
        <v>0</v>
      </c>
      <c r="M98" s="134">
        <f>E98*K98</f>
        <v>0</v>
      </c>
      <c r="N98" s="16"/>
      <c r="O98" s="16"/>
    </row>
    <row r="99" spans="2:15" ht="15.6" x14ac:dyDescent="0.25">
      <c r="B99" s="127" t="s">
        <v>129</v>
      </c>
      <c r="C99" s="370" t="s">
        <v>891</v>
      </c>
      <c r="D99" s="370"/>
      <c r="E99" s="369">
        <v>20</v>
      </c>
      <c r="F99" s="129" t="s">
        <v>354</v>
      </c>
      <c r="G99" s="322"/>
      <c r="H99" s="323"/>
      <c r="I99" s="325"/>
      <c r="J99" s="148">
        <v>0</v>
      </c>
      <c r="K99" s="148">
        <f>ROUND((J99*1.095),2)</f>
        <v>0</v>
      </c>
      <c r="L99" s="134">
        <f>E99*J99</f>
        <v>0</v>
      </c>
      <c r="M99" s="134">
        <f>E99*K99</f>
        <v>0</v>
      </c>
      <c r="N99" s="16"/>
      <c r="O99" s="16"/>
    </row>
    <row r="100" spans="2:15" ht="15.6" x14ac:dyDescent="0.25">
      <c r="B100" s="127" t="s">
        <v>130</v>
      </c>
      <c r="C100" s="370" t="s">
        <v>892</v>
      </c>
      <c r="D100" s="370"/>
      <c r="E100" s="369">
        <v>10</v>
      </c>
      <c r="F100" s="129" t="s">
        <v>354</v>
      </c>
      <c r="G100" s="322"/>
      <c r="H100" s="323"/>
      <c r="I100" s="325"/>
      <c r="J100" s="148">
        <v>0</v>
      </c>
      <c r="K100" s="148">
        <f>ROUND((J100*1.095),2)</f>
        <v>0</v>
      </c>
      <c r="L100" s="134">
        <f>E100*J100</f>
        <v>0</v>
      </c>
      <c r="M100" s="134">
        <f>E100*K100</f>
        <v>0</v>
      </c>
      <c r="N100" s="16"/>
      <c r="O100" s="16"/>
    </row>
    <row r="101" spans="2:15" customFormat="1" ht="14.4" x14ac:dyDescent="0.3">
      <c r="B101" s="127" t="s">
        <v>131</v>
      </c>
      <c r="C101" s="133" t="s">
        <v>893</v>
      </c>
      <c r="D101" s="133"/>
      <c r="E101" s="191">
        <v>70</v>
      </c>
      <c r="F101" s="131" t="s">
        <v>354</v>
      </c>
      <c r="G101" s="133"/>
      <c r="H101" s="130"/>
      <c r="I101" s="130"/>
      <c r="J101" s="148">
        <v>0</v>
      </c>
      <c r="K101" s="148">
        <f t="shared" ref="K101:K108" si="9">ROUND((J101*1.22),2)</f>
        <v>0</v>
      </c>
      <c r="L101" s="134">
        <f>E101*J101</f>
        <v>0</v>
      </c>
      <c r="M101" s="134">
        <f>E101*K101</f>
        <v>0</v>
      </c>
    </row>
    <row r="102" spans="2:15" customFormat="1" ht="14.4" x14ac:dyDescent="0.3">
      <c r="B102" s="127" t="s">
        <v>132</v>
      </c>
      <c r="C102" s="133" t="s">
        <v>884</v>
      </c>
      <c r="D102" s="133"/>
      <c r="E102" s="191">
        <v>3</v>
      </c>
      <c r="F102" s="131" t="s">
        <v>354</v>
      </c>
      <c r="G102" s="133"/>
      <c r="H102" s="130"/>
      <c r="I102" s="130"/>
      <c r="J102" s="148">
        <v>0</v>
      </c>
      <c r="K102" s="148">
        <f t="shared" si="9"/>
        <v>0</v>
      </c>
      <c r="L102" s="134">
        <f t="shared" ref="L102:L108" si="10">E102*J102</f>
        <v>0</v>
      </c>
      <c r="M102" s="134">
        <f t="shared" ref="M102:M108" si="11">E102*K102</f>
        <v>0</v>
      </c>
    </row>
    <row r="103" spans="2:15" customFormat="1" ht="14.4" x14ac:dyDescent="0.3">
      <c r="B103" s="127" t="s">
        <v>133</v>
      </c>
      <c r="C103" s="133" t="s">
        <v>894</v>
      </c>
      <c r="D103" s="133"/>
      <c r="E103" s="191">
        <v>45</v>
      </c>
      <c r="F103" s="131" t="s">
        <v>354</v>
      </c>
      <c r="G103" s="133"/>
      <c r="H103" s="130"/>
      <c r="I103" s="130"/>
      <c r="J103" s="148">
        <v>0</v>
      </c>
      <c r="K103" s="148">
        <f t="shared" si="9"/>
        <v>0</v>
      </c>
      <c r="L103" s="134">
        <f t="shared" si="10"/>
        <v>0</v>
      </c>
      <c r="M103" s="134">
        <f t="shared" si="11"/>
        <v>0</v>
      </c>
    </row>
    <row r="104" spans="2:15" customFormat="1" ht="14.4" x14ac:dyDescent="0.3">
      <c r="B104" s="127" t="s">
        <v>134</v>
      </c>
      <c r="C104" s="133" t="s">
        <v>885</v>
      </c>
      <c r="D104" s="133"/>
      <c r="E104" s="191">
        <v>70</v>
      </c>
      <c r="F104" s="131" t="s">
        <v>354</v>
      </c>
      <c r="G104" s="133"/>
      <c r="H104" s="130"/>
      <c r="I104" s="130"/>
      <c r="J104" s="148">
        <v>0</v>
      </c>
      <c r="K104" s="148">
        <f t="shared" si="9"/>
        <v>0</v>
      </c>
      <c r="L104" s="134">
        <f t="shared" si="10"/>
        <v>0</v>
      </c>
      <c r="M104" s="134">
        <f t="shared" si="11"/>
        <v>0</v>
      </c>
    </row>
    <row r="105" spans="2:15" customFormat="1" ht="14.4" x14ac:dyDescent="0.3">
      <c r="B105" s="127" t="s">
        <v>135</v>
      </c>
      <c r="C105" s="133" t="s">
        <v>886</v>
      </c>
      <c r="D105" s="133"/>
      <c r="E105" s="191">
        <v>10</v>
      </c>
      <c r="F105" s="131" t="s">
        <v>354</v>
      </c>
      <c r="G105" s="133"/>
      <c r="H105" s="130"/>
      <c r="I105" s="130"/>
      <c r="J105" s="148">
        <v>0</v>
      </c>
      <c r="K105" s="148">
        <f t="shared" si="9"/>
        <v>0</v>
      </c>
      <c r="L105" s="134">
        <f t="shared" si="10"/>
        <v>0</v>
      </c>
      <c r="M105" s="134">
        <f t="shared" si="11"/>
        <v>0</v>
      </c>
    </row>
    <row r="106" spans="2:15" customFormat="1" ht="14.4" x14ac:dyDescent="0.3">
      <c r="B106" s="127" t="s">
        <v>136</v>
      </c>
      <c r="C106" s="133" t="s">
        <v>887</v>
      </c>
      <c r="D106" s="133"/>
      <c r="E106" s="191">
        <v>10</v>
      </c>
      <c r="F106" s="131" t="s">
        <v>354</v>
      </c>
      <c r="G106" s="133"/>
      <c r="H106" s="130"/>
      <c r="I106" s="130"/>
      <c r="J106" s="148">
        <v>0</v>
      </c>
      <c r="K106" s="148">
        <f t="shared" si="9"/>
        <v>0</v>
      </c>
      <c r="L106" s="134">
        <f t="shared" si="10"/>
        <v>0</v>
      </c>
      <c r="M106" s="134">
        <f t="shared" si="11"/>
        <v>0</v>
      </c>
    </row>
    <row r="107" spans="2:15" customFormat="1" ht="14.4" x14ac:dyDescent="0.3">
      <c r="B107" s="127" t="s">
        <v>137</v>
      </c>
      <c r="C107" s="133" t="s">
        <v>888</v>
      </c>
      <c r="D107" s="133"/>
      <c r="E107" s="191">
        <v>10</v>
      </c>
      <c r="F107" s="131" t="s">
        <v>354</v>
      </c>
      <c r="G107" s="133"/>
      <c r="H107" s="130"/>
      <c r="I107" s="130"/>
      <c r="J107" s="148">
        <v>0</v>
      </c>
      <c r="K107" s="148">
        <f t="shared" si="9"/>
        <v>0</v>
      </c>
      <c r="L107" s="134">
        <f t="shared" si="10"/>
        <v>0</v>
      </c>
      <c r="M107" s="134">
        <f t="shared" si="11"/>
        <v>0</v>
      </c>
    </row>
    <row r="108" spans="2:15" customFormat="1" ht="14.4" x14ac:dyDescent="0.3">
      <c r="B108" s="127" t="s">
        <v>138</v>
      </c>
      <c r="C108" s="133" t="s">
        <v>889</v>
      </c>
      <c r="D108" s="133"/>
      <c r="E108" s="191">
        <v>5</v>
      </c>
      <c r="F108" s="131" t="s">
        <v>354</v>
      </c>
      <c r="G108" s="133"/>
      <c r="H108" s="130"/>
      <c r="I108" s="130"/>
      <c r="J108" s="148">
        <v>0</v>
      </c>
      <c r="K108" s="148">
        <f t="shared" si="9"/>
        <v>0</v>
      </c>
      <c r="L108" s="134">
        <f t="shared" si="10"/>
        <v>0</v>
      </c>
      <c r="M108" s="134">
        <f t="shared" si="11"/>
        <v>0</v>
      </c>
    </row>
    <row r="109" spans="2:15" x14ac:dyDescent="0.3">
      <c r="B109" s="127" t="s">
        <v>139</v>
      </c>
      <c r="C109" s="130" t="s">
        <v>150</v>
      </c>
      <c r="D109" s="130"/>
      <c r="E109" s="191">
        <v>230</v>
      </c>
      <c r="F109" s="127" t="s">
        <v>354</v>
      </c>
      <c r="G109" s="322"/>
      <c r="H109" s="323"/>
      <c r="I109" s="149"/>
      <c r="J109" s="148">
        <v>0</v>
      </c>
      <c r="K109" s="148">
        <f t="shared" si="6"/>
        <v>0</v>
      </c>
      <c r="L109" s="134">
        <f t="shared" si="7"/>
        <v>0</v>
      </c>
      <c r="M109" s="134">
        <f t="shared" si="8"/>
        <v>0</v>
      </c>
    </row>
    <row r="110" spans="2:15" ht="15" customHeight="1" x14ac:dyDescent="0.3">
      <c r="B110" s="127" t="s">
        <v>140</v>
      </c>
      <c r="C110" s="130" t="s">
        <v>872</v>
      </c>
      <c r="D110" s="130"/>
      <c r="E110" s="191">
        <v>1200</v>
      </c>
      <c r="F110" s="127" t="s">
        <v>354</v>
      </c>
      <c r="G110" s="322"/>
      <c r="H110" s="323"/>
      <c r="I110" s="364"/>
      <c r="J110" s="148">
        <v>0</v>
      </c>
      <c r="K110" s="148">
        <f t="shared" si="6"/>
        <v>0</v>
      </c>
      <c r="L110" s="134">
        <f t="shared" si="7"/>
        <v>0</v>
      </c>
      <c r="M110" s="134">
        <f t="shared" si="8"/>
        <v>0</v>
      </c>
    </row>
    <row r="111" spans="2:15" customFormat="1" ht="14.4" x14ac:dyDescent="0.3">
      <c r="B111" s="127" t="s">
        <v>143</v>
      </c>
      <c r="C111" s="133" t="s">
        <v>881</v>
      </c>
      <c r="D111" s="133"/>
      <c r="E111" s="191">
        <v>10</v>
      </c>
      <c r="F111" s="131" t="s">
        <v>354</v>
      </c>
      <c r="G111" s="133"/>
      <c r="H111" s="130"/>
      <c r="I111" s="130"/>
      <c r="J111" s="148">
        <v>0</v>
      </c>
      <c r="K111" s="148">
        <f>ROUND((J111*1.22),2)</f>
        <v>0</v>
      </c>
      <c r="L111" s="134">
        <f>E111*J111</f>
        <v>0</v>
      </c>
      <c r="M111" s="134">
        <f>E111*K111</f>
        <v>0</v>
      </c>
    </row>
    <row r="112" spans="2:15" customFormat="1" ht="14.4" x14ac:dyDescent="0.3">
      <c r="B112" s="127" t="s">
        <v>145</v>
      </c>
      <c r="C112" s="133" t="s">
        <v>882</v>
      </c>
      <c r="D112" s="133"/>
      <c r="E112" s="191">
        <v>10</v>
      </c>
      <c r="F112" s="131" t="s">
        <v>354</v>
      </c>
      <c r="G112" s="133"/>
      <c r="H112" s="130"/>
      <c r="I112" s="130"/>
      <c r="J112" s="148">
        <v>0</v>
      </c>
      <c r="K112" s="148">
        <f t="shared" ref="K112:K113" si="12">ROUND((J112*1.22),2)</f>
        <v>0</v>
      </c>
      <c r="L112" s="134">
        <f>E112*J112</f>
        <v>0</v>
      </c>
      <c r="M112" s="134">
        <f>E112*K112</f>
        <v>0</v>
      </c>
    </row>
    <row r="113" spans="2:13" customFormat="1" ht="14.4" x14ac:dyDescent="0.3">
      <c r="B113" s="127" t="s">
        <v>147</v>
      </c>
      <c r="C113" s="133" t="s">
        <v>883</v>
      </c>
      <c r="D113" s="133"/>
      <c r="E113" s="191">
        <v>10</v>
      </c>
      <c r="F113" s="131" t="s">
        <v>354</v>
      </c>
      <c r="G113" s="133"/>
      <c r="H113" s="130"/>
      <c r="I113" s="130"/>
      <c r="J113" s="148">
        <v>0</v>
      </c>
      <c r="K113" s="148">
        <f t="shared" si="12"/>
        <v>0</v>
      </c>
      <c r="L113" s="134">
        <f>E113*J113</f>
        <v>0</v>
      </c>
      <c r="M113" s="134">
        <f>E113*K113</f>
        <v>0</v>
      </c>
    </row>
    <row r="114" spans="2:13" ht="15" customHeight="1" x14ac:dyDescent="0.3">
      <c r="B114" s="127" t="s">
        <v>148</v>
      </c>
      <c r="C114" s="132" t="s">
        <v>153</v>
      </c>
      <c r="D114" s="132"/>
      <c r="E114" s="191">
        <v>50</v>
      </c>
      <c r="F114" s="127" t="s">
        <v>354</v>
      </c>
      <c r="G114" s="322"/>
      <c r="H114" s="323"/>
      <c r="I114" s="364"/>
      <c r="J114" s="148">
        <v>0</v>
      </c>
      <c r="K114" s="148">
        <f t="shared" si="6"/>
        <v>0</v>
      </c>
      <c r="L114" s="134">
        <f t="shared" si="7"/>
        <v>0</v>
      </c>
      <c r="M114" s="134">
        <f t="shared" si="8"/>
        <v>0</v>
      </c>
    </row>
    <row r="115" spans="2:13" customFormat="1" ht="14.4" x14ac:dyDescent="0.3">
      <c r="B115" s="127" t="s">
        <v>151</v>
      </c>
      <c r="C115" s="133" t="s">
        <v>906</v>
      </c>
      <c r="D115" s="133"/>
      <c r="E115" s="191">
        <v>50</v>
      </c>
      <c r="F115" s="131" t="s">
        <v>354</v>
      </c>
      <c r="G115" s="133"/>
      <c r="H115" s="130"/>
      <c r="I115" s="130"/>
      <c r="J115" s="148">
        <v>0</v>
      </c>
      <c r="K115" s="148">
        <f>ROUND((J115*1.22),2)</f>
        <v>0</v>
      </c>
      <c r="L115" s="134">
        <f t="shared" si="7"/>
        <v>0</v>
      </c>
      <c r="M115" s="134">
        <f t="shared" si="8"/>
        <v>0</v>
      </c>
    </row>
    <row r="116" spans="2:13" customFormat="1" ht="14.4" x14ac:dyDescent="0.3">
      <c r="B116" s="127" t="s">
        <v>152</v>
      </c>
      <c r="C116" s="133" t="s">
        <v>907</v>
      </c>
      <c r="D116" s="133"/>
      <c r="E116" s="191">
        <v>30</v>
      </c>
      <c r="F116" s="131" t="s">
        <v>354</v>
      </c>
      <c r="G116" s="133"/>
      <c r="H116" s="130"/>
      <c r="I116" s="130"/>
      <c r="J116" s="148">
        <v>0</v>
      </c>
      <c r="K116" s="148">
        <f t="shared" ref="K116:K117" si="13">ROUND((J116*1.22),2)</f>
        <v>0</v>
      </c>
      <c r="L116" s="134">
        <f t="shared" si="7"/>
        <v>0</v>
      </c>
      <c r="M116" s="134">
        <f t="shared" si="8"/>
        <v>0</v>
      </c>
    </row>
    <row r="117" spans="2:13" customFormat="1" ht="14.4" x14ac:dyDescent="0.3">
      <c r="B117" s="127" t="s">
        <v>705</v>
      </c>
      <c r="C117" s="133" t="s">
        <v>908</v>
      </c>
      <c r="D117" s="133"/>
      <c r="E117" s="191">
        <v>60</v>
      </c>
      <c r="F117" s="131" t="s">
        <v>354</v>
      </c>
      <c r="G117" s="133"/>
      <c r="H117" s="130"/>
      <c r="I117" s="130"/>
      <c r="J117" s="148">
        <v>0</v>
      </c>
      <c r="K117" s="148">
        <f t="shared" si="13"/>
        <v>0</v>
      </c>
      <c r="L117" s="134">
        <f t="shared" si="7"/>
        <v>0</v>
      </c>
      <c r="M117" s="134">
        <f t="shared" si="8"/>
        <v>0</v>
      </c>
    </row>
    <row r="118" spans="2:13" customFormat="1" ht="14.4" x14ac:dyDescent="0.3">
      <c r="B118" s="127" t="s">
        <v>154</v>
      </c>
      <c r="C118" s="133" t="s">
        <v>909</v>
      </c>
      <c r="D118" s="133"/>
      <c r="E118" s="191">
        <v>60</v>
      </c>
      <c r="F118" s="131" t="s">
        <v>354</v>
      </c>
      <c r="G118" s="133"/>
      <c r="H118" s="130"/>
      <c r="I118" s="130"/>
      <c r="J118" s="148">
        <v>0</v>
      </c>
      <c r="K118" s="148">
        <f t="shared" ref="K115:K125" si="14">ROUND((J118*1.095),2)</f>
        <v>0</v>
      </c>
      <c r="L118" s="134">
        <f t="shared" si="7"/>
        <v>0</v>
      </c>
      <c r="M118" s="134">
        <f t="shared" si="8"/>
        <v>0</v>
      </c>
    </row>
    <row r="119" spans="2:13" customFormat="1" ht="14.4" x14ac:dyDescent="0.3">
      <c r="B119" s="127" t="s">
        <v>579</v>
      </c>
      <c r="C119" s="133" t="s">
        <v>910</v>
      </c>
      <c r="D119" s="133"/>
      <c r="E119" s="191">
        <v>20</v>
      </c>
      <c r="F119" s="131" t="s">
        <v>354</v>
      </c>
      <c r="G119" s="133"/>
      <c r="H119" s="130"/>
      <c r="I119" s="130"/>
      <c r="J119" s="148">
        <v>0</v>
      </c>
      <c r="K119" s="148">
        <f t="shared" si="14"/>
        <v>0</v>
      </c>
      <c r="L119" s="134">
        <f t="shared" si="7"/>
        <v>0</v>
      </c>
      <c r="M119" s="134">
        <f t="shared" si="8"/>
        <v>0</v>
      </c>
    </row>
    <row r="120" spans="2:13" customFormat="1" ht="14.4" x14ac:dyDescent="0.3">
      <c r="B120" s="127" t="s">
        <v>155</v>
      </c>
      <c r="C120" s="133" t="s">
        <v>911</v>
      </c>
      <c r="D120" s="133"/>
      <c r="E120" s="191">
        <v>40</v>
      </c>
      <c r="F120" s="131" t="s">
        <v>354</v>
      </c>
      <c r="G120" s="133"/>
      <c r="H120" s="130"/>
      <c r="I120" s="130"/>
      <c r="J120" s="148">
        <v>0</v>
      </c>
      <c r="K120" s="148">
        <f>ROUND((J120*1.22),2)</f>
        <v>0</v>
      </c>
      <c r="L120" s="134">
        <f t="shared" si="7"/>
        <v>0</v>
      </c>
      <c r="M120" s="134">
        <f t="shared" si="8"/>
        <v>0</v>
      </c>
    </row>
    <row r="121" spans="2:13" customFormat="1" ht="14.4" x14ac:dyDescent="0.3">
      <c r="B121" s="127" t="s">
        <v>156</v>
      </c>
      <c r="C121" s="133" t="s">
        <v>912</v>
      </c>
      <c r="D121" s="133"/>
      <c r="E121" s="191">
        <v>20</v>
      </c>
      <c r="F121" s="131" t="s">
        <v>354</v>
      </c>
      <c r="G121" s="133"/>
      <c r="H121" s="130"/>
      <c r="I121" s="130"/>
      <c r="J121" s="148">
        <v>0</v>
      </c>
      <c r="K121" s="148">
        <f t="shared" ref="K121:K124" si="15">ROUND((J121*1.22),2)</f>
        <v>0</v>
      </c>
      <c r="L121" s="134">
        <f t="shared" si="7"/>
        <v>0</v>
      </c>
      <c r="M121" s="134">
        <f t="shared" si="8"/>
        <v>0</v>
      </c>
    </row>
    <row r="122" spans="2:13" customFormat="1" ht="14.4" x14ac:dyDescent="0.3">
      <c r="B122" s="127" t="s">
        <v>580</v>
      </c>
      <c r="C122" s="133" t="s">
        <v>913</v>
      </c>
      <c r="D122" s="133"/>
      <c r="E122" s="191">
        <v>130</v>
      </c>
      <c r="F122" s="131" t="s">
        <v>354</v>
      </c>
      <c r="G122" s="133"/>
      <c r="H122" s="130"/>
      <c r="I122" s="130"/>
      <c r="J122" s="148">
        <v>0</v>
      </c>
      <c r="K122" s="148">
        <f t="shared" si="15"/>
        <v>0</v>
      </c>
      <c r="L122" s="134">
        <f t="shared" si="7"/>
        <v>0</v>
      </c>
      <c r="M122" s="134">
        <f t="shared" si="8"/>
        <v>0</v>
      </c>
    </row>
    <row r="123" spans="2:13" customFormat="1" ht="14.4" x14ac:dyDescent="0.3">
      <c r="B123" s="127" t="s">
        <v>157</v>
      </c>
      <c r="C123" s="133" t="s">
        <v>914</v>
      </c>
      <c r="D123" s="133"/>
      <c r="E123" s="191">
        <v>270</v>
      </c>
      <c r="F123" s="131" t="s">
        <v>354</v>
      </c>
      <c r="G123" s="133"/>
      <c r="H123" s="130"/>
      <c r="I123" s="130"/>
      <c r="J123" s="148">
        <v>0</v>
      </c>
      <c r="K123" s="148">
        <f t="shared" si="15"/>
        <v>0</v>
      </c>
      <c r="L123" s="134">
        <f t="shared" si="7"/>
        <v>0</v>
      </c>
      <c r="M123" s="134">
        <f t="shared" si="8"/>
        <v>0</v>
      </c>
    </row>
    <row r="124" spans="2:13" customFormat="1" ht="14.4" x14ac:dyDescent="0.3">
      <c r="B124" s="127" t="s">
        <v>935</v>
      </c>
      <c r="C124" s="133" t="s">
        <v>915</v>
      </c>
      <c r="D124" s="133"/>
      <c r="E124" s="191">
        <v>270</v>
      </c>
      <c r="F124" s="131" t="s">
        <v>354</v>
      </c>
      <c r="G124" s="133"/>
      <c r="H124" s="130"/>
      <c r="I124" s="130"/>
      <c r="J124" s="148">
        <v>0</v>
      </c>
      <c r="K124" s="148">
        <f t="shared" si="15"/>
        <v>0</v>
      </c>
      <c r="L124" s="134">
        <f t="shared" si="7"/>
        <v>0</v>
      </c>
      <c r="M124" s="134">
        <f t="shared" si="8"/>
        <v>0</v>
      </c>
    </row>
    <row r="125" spans="2:13" customFormat="1" ht="14.4" x14ac:dyDescent="0.3">
      <c r="B125" s="127" t="s">
        <v>161</v>
      </c>
      <c r="C125" s="133" t="s">
        <v>916</v>
      </c>
      <c r="D125" s="133"/>
      <c r="E125" s="191">
        <v>150</v>
      </c>
      <c r="F125" s="131" t="s">
        <v>354</v>
      </c>
      <c r="G125" s="133"/>
      <c r="H125" s="130"/>
      <c r="I125" s="130"/>
      <c r="J125" s="148">
        <v>0</v>
      </c>
      <c r="K125" s="148">
        <f t="shared" si="14"/>
        <v>0</v>
      </c>
      <c r="L125" s="134">
        <f t="shared" si="7"/>
        <v>0</v>
      </c>
      <c r="M125" s="134">
        <f t="shared" si="8"/>
        <v>0</v>
      </c>
    </row>
    <row r="126" spans="2:13" x14ac:dyDescent="0.3">
      <c r="B126" s="127" t="s">
        <v>581</v>
      </c>
      <c r="C126" s="130" t="s">
        <v>835</v>
      </c>
      <c r="D126" s="130"/>
      <c r="E126" s="191">
        <v>15</v>
      </c>
      <c r="F126" s="127" t="s">
        <v>182</v>
      </c>
      <c r="G126" s="322"/>
      <c r="H126" s="323"/>
      <c r="I126" s="325"/>
      <c r="J126" s="148">
        <v>0</v>
      </c>
      <c r="K126" s="148">
        <f t="shared" si="6"/>
        <v>0</v>
      </c>
      <c r="L126" s="134">
        <f t="shared" si="7"/>
        <v>0</v>
      </c>
      <c r="M126" s="134">
        <f t="shared" si="8"/>
        <v>0</v>
      </c>
    </row>
    <row r="127" spans="2:13" ht="15" customHeight="1" x14ac:dyDescent="0.3">
      <c r="B127" s="127" t="s">
        <v>582</v>
      </c>
      <c r="C127" s="130" t="s">
        <v>836</v>
      </c>
      <c r="D127" s="130"/>
      <c r="E127" s="191">
        <v>5</v>
      </c>
      <c r="F127" s="127" t="s">
        <v>182</v>
      </c>
      <c r="G127" s="322"/>
      <c r="H127" s="323"/>
      <c r="I127" s="364"/>
      <c r="J127" s="148">
        <v>0</v>
      </c>
      <c r="K127" s="148">
        <f t="shared" si="6"/>
        <v>0</v>
      </c>
      <c r="L127" s="134">
        <f t="shared" si="7"/>
        <v>0</v>
      </c>
      <c r="M127" s="134">
        <f t="shared" si="8"/>
        <v>0</v>
      </c>
    </row>
    <row r="128" spans="2:13" ht="15" customHeight="1" x14ac:dyDescent="0.3">
      <c r="B128" s="127" t="s">
        <v>706</v>
      </c>
      <c r="C128" s="130" t="s">
        <v>837</v>
      </c>
      <c r="D128" s="130"/>
      <c r="E128" s="191">
        <v>10</v>
      </c>
      <c r="F128" s="127" t="s">
        <v>182</v>
      </c>
      <c r="G128" s="322"/>
      <c r="H128" s="323"/>
      <c r="I128" s="364"/>
      <c r="J128" s="148">
        <v>0</v>
      </c>
      <c r="K128" s="148">
        <f t="shared" si="6"/>
        <v>0</v>
      </c>
      <c r="L128" s="134">
        <f t="shared" si="7"/>
        <v>0</v>
      </c>
      <c r="M128" s="134">
        <f t="shared" si="8"/>
        <v>0</v>
      </c>
    </row>
    <row r="129" spans="2:13" x14ac:dyDescent="0.3">
      <c r="B129" s="127" t="s">
        <v>707</v>
      </c>
      <c r="C129" s="130" t="s">
        <v>838</v>
      </c>
      <c r="D129" s="130"/>
      <c r="E129" s="191">
        <v>3</v>
      </c>
      <c r="F129" s="127" t="s">
        <v>182</v>
      </c>
      <c r="G129" s="368"/>
      <c r="H129" s="323"/>
      <c r="I129" s="325"/>
      <c r="J129" s="148">
        <v>0</v>
      </c>
      <c r="K129" s="148">
        <f t="shared" si="6"/>
        <v>0</v>
      </c>
      <c r="L129" s="134">
        <f t="shared" si="7"/>
        <v>0</v>
      </c>
      <c r="M129" s="134">
        <f t="shared" si="8"/>
        <v>0</v>
      </c>
    </row>
    <row r="130" spans="2:13" x14ac:dyDescent="0.3">
      <c r="B130" s="127" t="s">
        <v>708</v>
      </c>
      <c r="C130" s="130" t="s">
        <v>839</v>
      </c>
      <c r="D130" s="130"/>
      <c r="E130" s="191">
        <v>20</v>
      </c>
      <c r="F130" s="127" t="s">
        <v>182</v>
      </c>
      <c r="G130" s="368"/>
      <c r="H130" s="323"/>
      <c r="I130" s="365"/>
      <c r="J130" s="148">
        <v>0</v>
      </c>
      <c r="K130" s="148">
        <f t="shared" si="6"/>
        <v>0</v>
      </c>
      <c r="L130" s="134">
        <f t="shared" si="7"/>
        <v>0</v>
      </c>
      <c r="M130" s="134">
        <f t="shared" si="8"/>
        <v>0</v>
      </c>
    </row>
    <row r="131" spans="2:13" x14ac:dyDescent="0.3">
      <c r="B131" s="127" t="s">
        <v>709</v>
      </c>
      <c r="C131" s="130" t="s">
        <v>840</v>
      </c>
      <c r="D131" s="130"/>
      <c r="E131" s="191">
        <v>100</v>
      </c>
      <c r="F131" s="127" t="s">
        <v>182</v>
      </c>
      <c r="G131" s="368"/>
      <c r="H131" s="323"/>
      <c r="I131" s="325"/>
      <c r="J131" s="148">
        <v>0</v>
      </c>
      <c r="K131" s="148">
        <f t="shared" ref="K131:K148" si="16">ROUND((J131*1.095),2)</f>
        <v>0</v>
      </c>
      <c r="L131" s="134">
        <f t="shared" si="7"/>
        <v>0</v>
      </c>
      <c r="M131" s="134">
        <f t="shared" si="8"/>
        <v>0</v>
      </c>
    </row>
    <row r="132" spans="2:13" x14ac:dyDescent="0.3">
      <c r="B132" s="127" t="s">
        <v>163</v>
      </c>
      <c r="C132" s="130" t="s">
        <v>646</v>
      </c>
      <c r="D132" s="130"/>
      <c r="E132" s="191">
        <v>12</v>
      </c>
      <c r="F132" s="127" t="s">
        <v>182</v>
      </c>
      <c r="G132" s="368"/>
      <c r="H132" s="323"/>
      <c r="I132" s="325"/>
      <c r="J132" s="148">
        <v>0</v>
      </c>
      <c r="K132" s="148">
        <f t="shared" si="16"/>
        <v>0</v>
      </c>
      <c r="L132" s="134">
        <f t="shared" si="7"/>
        <v>0</v>
      </c>
      <c r="M132" s="134">
        <f t="shared" si="8"/>
        <v>0</v>
      </c>
    </row>
    <row r="133" spans="2:13" x14ac:dyDescent="0.3">
      <c r="B133" s="127" t="s">
        <v>649</v>
      </c>
      <c r="C133" s="130" t="s">
        <v>647</v>
      </c>
      <c r="D133" s="130"/>
      <c r="E133" s="191">
        <v>5</v>
      </c>
      <c r="F133" s="127" t="s">
        <v>182</v>
      </c>
      <c r="G133" s="368"/>
      <c r="H133" s="323"/>
      <c r="I133" s="364"/>
      <c r="J133" s="148">
        <v>0</v>
      </c>
      <c r="K133" s="148">
        <f t="shared" si="16"/>
        <v>0</v>
      </c>
      <c r="L133" s="134">
        <f t="shared" si="7"/>
        <v>0</v>
      </c>
      <c r="M133" s="134">
        <f t="shared" si="8"/>
        <v>0</v>
      </c>
    </row>
    <row r="134" spans="2:13" x14ac:dyDescent="0.3">
      <c r="B134" s="127" t="s">
        <v>165</v>
      </c>
      <c r="C134" s="130" t="s">
        <v>841</v>
      </c>
      <c r="D134" s="130"/>
      <c r="E134" s="191">
        <v>5</v>
      </c>
      <c r="F134" s="127" t="s">
        <v>182</v>
      </c>
      <c r="G134" s="368"/>
      <c r="H134" s="323"/>
      <c r="I134" s="325"/>
      <c r="J134" s="148">
        <v>0</v>
      </c>
      <c r="K134" s="148">
        <f t="shared" si="16"/>
        <v>0</v>
      </c>
      <c r="L134" s="134">
        <f t="shared" si="7"/>
        <v>0</v>
      </c>
      <c r="M134" s="134">
        <f t="shared" si="8"/>
        <v>0</v>
      </c>
    </row>
    <row r="135" spans="2:13" x14ac:dyDescent="0.3">
      <c r="B135" s="127" t="s">
        <v>710</v>
      </c>
      <c r="C135" s="130" t="s">
        <v>842</v>
      </c>
      <c r="D135" s="130"/>
      <c r="E135" s="191">
        <v>5</v>
      </c>
      <c r="F135" s="127" t="s">
        <v>182</v>
      </c>
      <c r="G135" s="368"/>
      <c r="H135" s="323"/>
      <c r="I135" s="325"/>
      <c r="J135" s="148">
        <v>0</v>
      </c>
      <c r="K135" s="148">
        <f t="shared" si="16"/>
        <v>0</v>
      </c>
      <c r="L135" s="134">
        <f t="shared" si="7"/>
        <v>0</v>
      </c>
      <c r="M135" s="134">
        <f t="shared" si="8"/>
        <v>0</v>
      </c>
    </row>
    <row r="136" spans="2:13" x14ac:dyDescent="0.3">
      <c r="B136" s="127" t="s">
        <v>166</v>
      </c>
      <c r="C136" s="130" t="s">
        <v>843</v>
      </c>
      <c r="D136" s="130"/>
      <c r="E136" s="191">
        <v>5</v>
      </c>
      <c r="F136" s="127" t="s">
        <v>182</v>
      </c>
      <c r="G136" s="368"/>
      <c r="H136" s="323"/>
      <c r="I136" s="325"/>
      <c r="J136" s="148">
        <v>0</v>
      </c>
      <c r="K136" s="148">
        <f t="shared" si="16"/>
        <v>0</v>
      </c>
      <c r="L136" s="134">
        <f t="shared" si="7"/>
        <v>0</v>
      </c>
      <c r="M136" s="134">
        <f t="shared" si="8"/>
        <v>0</v>
      </c>
    </row>
    <row r="137" spans="2:13" x14ac:dyDescent="0.3">
      <c r="B137" s="127" t="s">
        <v>167</v>
      </c>
      <c r="C137" s="130" t="s">
        <v>844</v>
      </c>
      <c r="D137" s="130"/>
      <c r="E137" s="191">
        <v>2</v>
      </c>
      <c r="F137" s="127" t="s">
        <v>182</v>
      </c>
      <c r="G137" s="368"/>
      <c r="H137" s="323"/>
      <c r="I137" s="364"/>
      <c r="J137" s="148">
        <v>0</v>
      </c>
      <c r="K137" s="148">
        <f t="shared" si="16"/>
        <v>0</v>
      </c>
      <c r="L137" s="134">
        <f t="shared" si="7"/>
        <v>0</v>
      </c>
      <c r="M137" s="134">
        <f t="shared" si="8"/>
        <v>0</v>
      </c>
    </row>
    <row r="138" spans="2:13" x14ac:dyDescent="0.3">
      <c r="B138" s="127" t="s">
        <v>168</v>
      </c>
      <c r="C138" s="132" t="s">
        <v>845</v>
      </c>
      <c r="D138" s="132"/>
      <c r="E138" s="191">
        <v>3</v>
      </c>
      <c r="F138" s="127" t="s">
        <v>182</v>
      </c>
      <c r="G138" s="368"/>
      <c r="H138" s="323"/>
      <c r="I138" s="325"/>
      <c r="J138" s="148">
        <v>0</v>
      </c>
      <c r="K138" s="148">
        <f t="shared" si="16"/>
        <v>0</v>
      </c>
      <c r="L138" s="134">
        <f t="shared" si="7"/>
        <v>0</v>
      </c>
      <c r="M138" s="134">
        <f t="shared" si="8"/>
        <v>0</v>
      </c>
    </row>
    <row r="139" spans="2:13" x14ac:dyDescent="0.3">
      <c r="B139" s="127" t="s">
        <v>162</v>
      </c>
      <c r="C139" s="130" t="s">
        <v>846</v>
      </c>
      <c r="D139" s="130"/>
      <c r="E139" s="191">
        <v>10</v>
      </c>
      <c r="F139" s="127" t="s">
        <v>182</v>
      </c>
      <c r="G139" s="368"/>
      <c r="H139" s="323"/>
      <c r="I139" s="325"/>
      <c r="J139" s="148">
        <v>0</v>
      </c>
      <c r="K139" s="148">
        <f t="shared" si="16"/>
        <v>0</v>
      </c>
      <c r="L139" s="134">
        <f t="shared" si="7"/>
        <v>0</v>
      </c>
      <c r="M139" s="134">
        <f t="shared" si="8"/>
        <v>0</v>
      </c>
    </row>
    <row r="140" spans="2:13" x14ac:dyDescent="0.3">
      <c r="B140" s="127" t="s">
        <v>169</v>
      </c>
      <c r="C140" s="132" t="s">
        <v>847</v>
      </c>
      <c r="D140" s="132"/>
      <c r="E140" s="191">
        <v>60</v>
      </c>
      <c r="F140" s="127" t="s">
        <v>182</v>
      </c>
      <c r="G140" s="368"/>
      <c r="H140" s="323"/>
      <c r="I140" s="365"/>
      <c r="J140" s="148">
        <v>0</v>
      </c>
      <c r="K140" s="148">
        <f t="shared" si="16"/>
        <v>0</v>
      </c>
      <c r="L140" s="134">
        <f t="shared" si="7"/>
        <v>0</v>
      </c>
      <c r="M140" s="134">
        <f t="shared" si="8"/>
        <v>0</v>
      </c>
    </row>
    <row r="141" spans="2:13" x14ac:dyDescent="0.3">
      <c r="B141" s="127" t="s">
        <v>170</v>
      </c>
      <c r="C141" s="130" t="s">
        <v>848</v>
      </c>
      <c r="D141" s="130"/>
      <c r="E141" s="191">
        <v>30</v>
      </c>
      <c r="F141" s="127" t="s">
        <v>182</v>
      </c>
      <c r="G141" s="368"/>
      <c r="H141" s="323"/>
      <c r="I141" s="325"/>
      <c r="J141" s="148">
        <v>0</v>
      </c>
      <c r="K141" s="148">
        <f t="shared" si="16"/>
        <v>0</v>
      </c>
      <c r="L141" s="134">
        <f t="shared" si="7"/>
        <v>0</v>
      </c>
      <c r="M141" s="134">
        <f t="shared" si="8"/>
        <v>0</v>
      </c>
    </row>
    <row r="142" spans="2:13" x14ac:dyDescent="0.3">
      <c r="B142" s="127" t="s">
        <v>159</v>
      </c>
      <c r="C142" s="130" t="s">
        <v>849</v>
      </c>
      <c r="D142" s="130"/>
      <c r="E142" s="191">
        <v>10</v>
      </c>
      <c r="F142" s="127" t="s">
        <v>182</v>
      </c>
      <c r="G142" s="368"/>
      <c r="H142" s="323"/>
      <c r="I142" s="325"/>
      <c r="J142" s="148">
        <v>0</v>
      </c>
      <c r="K142" s="148">
        <f t="shared" si="16"/>
        <v>0</v>
      </c>
      <c r="L142" s="134">
        <f t="shared" si="7"/>
        <v>0</v>
      </c>
      <c r="M142" s="134">
        <f t="shared" si="8"/>
        <v>0</v>
      </c>
    </row>
    <row r="143" spans="2:13" x14ac:dyDescent="0.3">
      <c r="B143" s="127" t="s">
        <v>160</v>
      </c>
      <c r="C143" s="130" t="s">
        <v>850</v>
      </c>
      <c r="D143" s="130"/>
      <c r="E143" s="191">
        <v>3</v>
      </c>
      <c r="F143" s="127" t="s">
        <v>182</v>
      </c>
      <c r="G143" s="368"/>
      <c r="H143" s="323"/>
      <c r="I143" s="325"/>
      <c r="J143" s="148">
        <v>0</v>
      </c>
      <c r="K143" s="148">
        <f t="shared" si="16"/>
        <v>0</v>
      </c>
      <c r="L143" s="134">
        <f t="shared" si="7"/>
        <v>0</v>
      </c>
      <c r="M143" s="134">
        <f t="shared" si="8"/>
        <v>0</v>
      </c>
    </row>
    <row r="144" spans="2:13" x14ac:dyDescent="0.3">
      <c r="B144" s="127" t="s">
        <v>164</v>
      </c>
      <c r="C144" s="130" t="s">
        <v>851</v>
      </c>
      <c r="D144" s="130"/>
      <c r="E144" s="191">
        <v>3</v>
      </c>
      <c r="F144" s="127" t="s">
        <v>182</v>
      </c>
      <c r="G144" s="368"/>
      <c r="H144" s="323"/>
      <c r="I144" s="364"/>
      <c r="J144" s="148">
        <v>0</v>
      </c>
      <c r="K144" s="148">
        <f t="shared" si="16"/>
        <v>0</v>
      </c>
      <c r="L144" s="134">
        <f t="shared" si="7"/>
        <v>0</v>
      </c>
      <c r="M144" s="134">
        <f t="shared" si="8"/>
        <v>0</v>
      </c>
    </row>
    <row r="145" spans="2:13" x14ac:dyDescent="0.3">
      <c r="B145" s="127" t="s">
        <v>158</v>
      </c>
      <c r="C145" s="130" t="s">
        <v>852</v>
      </c>
      <c r="D145" s="130"/>
      <c r="E145" s="191">
        <v>3</v>
      </c>
      <c r="F145" s="127" t="s">
        <v>182</v>
      </c>
      <c r="G145" s="368"/>
      <c r="H145" s="323"/>
      <c r="I145" s="364"/>
      <c r="J145" s="148">
        <v>0</v>
      </c>
      <c r="K145" s="148">
        <f t="shared" si="16"/>
        <v>0</v>
      </c>
      <c r="L145" s="134">
        <f t="shared" si="7"/>
        <v>0</v>
      </c>
      <c r="M145" s="134">
        <f t="shared" si="8"/>
        <v>0</v>
      </c>
    </row>
    <row r="146" spans="2:13" x14ac:dyDescent="0.3">
      <c r="B146" s="127" t="s">
        <v>620</v>
      </c>
      <c r="C146" s="130" t="s">
        <v>853</v>
      </c>
      <c r="D146" s="130"/>
      <c r="E146" s="191">
        <v>3</v>
      </c>
      <c r="F146" s="127" t="s">
        <v>182</v>
      </c>
      <c r="G146" s="368"/>
      <c r="H146" s="323"/>
      <c r="I146" s="325"/>
      <c r="J146" s="148">
        <v>0</v>
      </c>
      <c r="K146" s="148">
        <f t="shared" si="16"/>
        <v>0</v>
      </c>
      <c r="L146" s="134">
        <f t="shared" si="7"/>
        <v>0</v>
      </c>
      <c r="M146" s="134">
        <f t="shared" si="8"/>
        <v>0</v>
      </c>
    </row>
    <row r="147" spans="2:13" x14ac:dyDescent="0.3">
      <c r="B147" s="127" t="s">
        <v>621</v>
      </c>
      <c r="C147" s="130" t="s">
        <v>854</v>
      </c>
      <c r="D147" s="130"/>
      <c r="E147" s="191">
        <v>1</v>
      </c>
      <c r="F147" s="127" t="s">
        <v>182</v>
      </c>
      <c r="G147" s="368"/>
      <c r="H147" s="323"/>
      <c r="I147" s="325"/>
      <c r="J147" s="148">
        <v>0</v>
      </c>
      <c r="K147" s="148">
        <f t="shared" si="16"/>
        <v>0</v>
      </c>
      <c r="L147" s="134">
        <f t="shared" si="7"/>
        <v>0</v>
      </c>
      <c r="M147" s="134">
        <f t="shared" si="8"/>
        <v>0</v>
      </c>
    </row>
    <row r="148" spans="2:13" ht="26.4" x14ac:dyDescent="0.3">
      <c r="B148" s="127" t="s">
        <v>622</v>
      </c>
      <c r="C148" s="130" t="s">
        <v>855</v>
      </c>
      <c r="D148" s="130"/>
      <c r="E148" s="191">
        <v>190</v>
      </c>
      <c r="F148" s="127" t="s">
        <v>182</v>
      </c>
      <c r="G148" s="368"/>
      <c r="H148" s="323"/>
      <c r="I148" s="325"/>
      <c r="J148" s="148">
        <v>0</v>
      </c>
      <c r="K148" s="148">
        <f t="shared" si="16"/>
        <v>0</v>
      </c>
      <c r="L148" s="134">
        <f t="shared" si="7"/>
        <v>0</v>
      </c>
      <c r="M148" s="134">
        <f t="shared" si="8"/>
        <v>0</v>
      </c>
    </row>
    <row r="149" spans="2:13" x14ac:dyDescent="0.3">
      <c r="B149" s="127" t="s">
        <v>711</v>
      </c>
      <c r="C149" s="130" t="s">
        <v>171</v>
      </c>
      <c r="D149" s="130"/>
      <c r="E149" s="191">
        <v>2</v>
      </c>
      <c r="F149" s="127" t="s">
        <v>182</v>
      </c>
      <c r="G149" s="368"/>
      <c r="H149" s="323"/>
      <c r="I149" s="325"/>
      <c r="J149" s="148">
        <v>0</v>
      </c>
      <c r="K149" s="148">
        <f>ROUND((J149*1.22),2)</f>
        <v>0</v>
      </c>
      <c r="L149" s="134">
        <f t="shared" si="7"/>
        <v>0</v>
      </c>
      <c r="M149" s="134">
        <f t="shared" si="8"/>
        <v>0</v>
      </c>
    </row>
    <row r="150" spans="2:13" x14ac:dyDescent="0.3">
      <c r="B150" s="127" t="s">
        <v>712</v>
      </c>
      <c r="C150" s="130" t="s">
        <v>172</v>
      </c>
      <c r="D150" s="130"/>
      <c r="E150" s="191">
        <v>50</v>
      </c>
      <c r="F150" s="127" t="s">
        <v>182</v>
      </c>
      <c r="G150" s="322"/>
      <c r="H150" s="323"/>
      <c r="I150" s="364"/>
      <c r="J150" s="148">
        <v>0</v>
      </c>
      <c r="K150" s="148">
        <f>ROUND((J150*1.095),2)</f>
        <v>0</v>
      </c>
      <c r="L150" s="134">
        <f t="shared" si="7"/>
        <v>0</v>
      </c>
      <c r="M150" s="134">
        <f t="shared" si="8"/>
        <v>0</v>
      </c>
    </row>
    <row r="151" spans="2:13" x14ac:dyDescent="0.3">
      <c r="B151" s="127" t="s">
        <v>713</v>
      </c>
      <c r="C151" s="130" t="s">
        <v>651</v>
      </c>
      <c r="D151" s="130"/>
      <c r="E151" s="191">
        <v>90</v>
      </c>
      <c r="F151" s="127" t="s">
        <v>182</v>
      </c>
      <c r="G151" s="322"/>
      <c r="H151" s="323"/>
      <c r="I151" s="364"/>
      <c r="J151" s="148">
        <v>0</v>
      </c>
      <c r="K151" s="148">
        <f>ROUND((J151*1.095),2)</f>
        <v>0</v>
      </c>
      <c r="L151" s="134">
        <f t="shared" si="7"/>
        <v>0</v>
      </c>
      <c r="M151" s="134">
        <f t="shared" si="8"/>
        <v>0</v>
      </c>
    </row>
    <row r="152" spans="2:13" x14ac:dyDescent="0.3">
      <c r="B152" s="127" t="s">
        <v>714</v>
      </c>
      <c r="C152" s="130" t="s">
        <v>648</v>
      </c>
      <c r="D152" s="130"/>
      <c r="E152" s="191">
        <v>50</v>
      </c>
      <c r="F152" s="127" t="s">
        <v>182</v>
      </c>
      <c r="G152" s="322"/>
      <c r="H152" s="323"/>
      <c r="I152" s="364"/>
      <c r="J152" s="148">
        <v>0</v>
      </c>
      <c r="K152" s="148">
        <f>ROUND((J152*1.095),2)</f>
        <v>0</v>
      </c>
      <c r="L152" s="134">
        <f t="shared" ref="L152:L181" si="17">E152*J152</f>
        <v>0</v>
      </c>
      <c r="M152" s="134">
        <f t="shared" ref="M152:M181" si="18">E152*K152</f>
        <v>0</v>
      </c>
    </row>
    <row r="153" spans="2:13" x14ac:dyDescent="0.3">
      <c r="B153" s="127" t="s">
        <v>715</v>
      </c>
      <c r="C153" s="130" t="s">
        <v>650</v>
      </c>
      <c r="D153" s="130"/>
      <c r="E153" s="191">
        <v>60</v>
      </c>
      <c r="F153" s="127" t="s">
        <v>182</v>
      </c>
      <c r="G153" s="322"/>
      <c r="H153" s="323"/>
      <c r="I153" s="364"/>
      <c r="J153" s="148">
        <v>0</v>
      </c>
      <c r="K153" s="148">
        <f>ROUND((J153*1.095),2)</f>
        <v>0</v>
      </c>
      <c r="L153" s="134">
        <f t="shared" si="17"/>
        <v>0</v>
      </c>
      <c r="M153" s="134">
        <f t="shared" si="18"/>
        <v>0</v>
      </c>
    </row>
    <row r="154" spans="2:13" x14ac:dyDescent="0.3">
      <c r="B154" s="127" t="s">
        <v>800</v>
      </c>
      <c r="C154" s="130" t="s">
        <v>173</v>
      </c>
      <c r="D154" s="130"/>
      <c r="E154" s="191">
        <v>40</v>
      </c>
      <c r="F154" s="127" t="s">
        <v>182</v>
      </c>
      <c r="G154" s="322"/>
      <c r="H154" s="323"/>
      <c r="I154" s="364"/>
      <c r="J154" s="148">
        <v>0</v>
      </c>
      <c r="K154" s="148">
        <f>ROUND((J154*1.095),2)</f>
        <v>0</v>
      </c>
      <c r="L154" s="134">
        <f t="shared" si="17"/>
        <v>0</v>
      </c>
      <c r="M154" s="134">
        <f t="shared" si="18"/>
        <v>0</v>
      </c>
    </row>
    <row r="155" spans="2:13" x14ac:dyDescent="0.3">
      <c r="B155" s="127" t="s">
        <v>801</v>
      </c>
      <c r="C155" s="130" t="s">
        <v>175</v>
      </c>
      <c r="D155" s="130"/>
      <c r="E155" s="191">
        <v>25</v>
      </c>
      <c r="F155" s="127" t="s">
        <v>354</v>
      </c>
      <c r="G155" s="322"/>
      <c r="H155" s="323"/>
      <c r="I155" s="325"/>
      <c r="J155" s="148">
        <v>0</v>
      </c>
      <c r="K155" s="148">
        <f>ROUND((J155*1.22),2)</f>
        <v>0</v>
      </c>
      <c r="L155" s="134">
        <f t="shared" si="17"/>
        <v>0</v>
      </c>
      <c r="M155" s="134">
        <f t="shared" si="18"/>
        <v>0</v>
      </c>
    </row>
    <row r="156" spans="2:13" x14ac:dyDescent="0.3">
      <c r="B156" s="127" t="s">
        <v>802</v>
      </c>
      <c r="C156" s="132" t="s">
        <v>917</v>
      </c>
      <c r="D156" s="132"/>
      <c r="E156" s="191">
        <v>5</v>
      </c>
      <c r="F156" s="127" t="s">
        <v>354</v>
      </c>
      <c r="G156" s="322"/>
      <c r="H156" s="323"/>
      <c r="I156" s="325"/>
      <c r="J156" s="148">
        <v>0</v>
      </c>
      <c r="K156" s="148">
        <f>ROUND((J156*1.22),2)</f>
        <v>0</v>
      </c>
      <c r="L156" s="134">
        <f t="shared" si="17"/>
        <v>0</v>
      </c>
      <c r="M156" s="134">
        <f t="shared" si="18"/>
        <v>0</v>
      </c>
    </row>
    <row r="157" spans="2:13" x14ac:dyDescent="0.3">
      <c r="B157" s="127" t="s">
        <v>936</v>
      </c>
      <c r="C157" s="132" t="s">
        <v>918</v>
      </c>
      <c r="D157" s="132"/>
      <c r="E157" s="192">
        <v>85</v>
      </c>
      <c r="F157" s="127" t="s">
        <v>354</v>
      </c>
      <c r="G157" s="322"/>
      <c r="H157" s="323"/>
      <c r="I157" s="325"/>
      <c r="J157" s="148">
        <v>0</v>
      </c>
      <c r="K157" s="148">
        <f>ROUND((J157*1.22),2)</f>
        <v>0</v>
      </c>
      <c r="L157" s="134">
        <f t="shared" si="17"/>
        <v>0</v>
      </c>
      <c r="M157" s="134">
        <f t="shared" si="18"/>
        <v>0</v>
      </c>
    </row>
    <row r="158" spans="2:13" x14ac:dyDescent="0.3">
      <c r="B158" s="127" t="s">
        <v>937</v>
      </c>
      <c r="C158" s="132" t="s">
        <v>856</v>
      </c>
      <c r="D158" s="132"/>
      <c r="E158" s="192">
        <v>1</v>
      </c>
      <c r="F158" s="129" t="s">
        <v>182</v>
      </c>
      <c r="G158" s="322"/>
      <c r="H158" s="323"/>
      <c r="I158" s="325"/>
      <c r="J158" s="148">
        <v>0</v>
      </c>
      <c r="K158" s="148">
        <f t="shared" ref="K158:K191" si="19">ROUND((J158*1.095),2)</f>
        <v>0</v>
      </c>
      <c r="L158" s="134">
        <f t="shared" si="17"/>
        <v>0</v>
      </c>
      <c r="M158" s="134">
        <f t="shared" si="18"/>
        <v>0</v>
      </c>
    </row>
    <row r="159" spans="2:13" x14ac:dyDescent="0.3">
      <c r="B159" s="127" t="s">
        <v>938</v>
      </c>
      <c r="C159" s="130" t="s">
        <v>857</v>
      </c>
      <c r="D159" s="130"/>
      <c r="E159" s="191">
        <v>1</v>
      </c>
      <c r="F159" s="129" t="s">
        <v>182</v>
      </c>
      <c r="G159" s="322"/>
      <c r="H159" s="323"/>
      <c r="I159" s="325"/>
      <c r="J159" s="148">
        <v>0</v>
      </c>
      <c r="K159" s="148">
        <f t="shared" si="19"/>
        <v>0</v>
      </c>
      <c r="L159" s="134">
        <f t="shared" si="17"/>
        <v>0</v>
      </c>
      <c r="M159" s="134">
        <f t="shared" si="18"/>
        <v>0</v>
      </c>
    </row>
    <row r="160" spans="2:13" x14ac:dyDescent="0.3">
      <c r="B160" s="127" t="s">
        <v>939</v>
      </c>
      <c r="C160" s="130" t="s">
        <v>858</v>
      </c>
      <c r="D160" s="130"/>
      <c r="E160" s="191">
        <v>1</v>
      </c>
      <c r="F160" s="129" t="s">
        <v>182</v>
      </c>
      <c r="G160" s="322"/>
      <c r="H160" s="323"/>
      <c r="I160" s="325"/>
      <c r="J160" s="148">
        <v>0</v>
      </c>
      <c r="K160" s="148">
        <f t="shared" si="19"/>
        <v>0</v>
      </c>
      <c r="L160" s="134">
        <f t="shared" si="17"/>
        <v>0</v>
      </c>
      <c r="M160" s="134">
        <f t="shared" si="18"/>
        <v>0</v>
      </c>
    </row>
    <row r="161" spans="2:15" x14ac:dyDescent="0.3">
      <c r="B161" s="127" t="s">
        <v>940</v>
      </c>
      <c r="C161" s="130" t="s">
        <v>859</v>
      </c>
      <c r="D161" s="130"/>
      <c r="E161" s="369">
        <v>1</v>
      </c>
      <c r="F161" s="129" t="s">
        <v>182</v>
      </c>
      <c r="G161" s="322"/>
      <c r="H161" s="323"/>
      <c r="I161" s="325"/>
      <c r="J161" s="148">
        <v>0</v>
      </c>
      <c r="K161" s="148">
        <f t="shared" si="19"/>
        <v>0</v>
      </c>
      <c r="L161" s="134">
        <f t="shared" si="17"/>
        <v>0</v>
      </c>
      <c r="M161" s="134">
        <f t="shared" si="18"/>
        <v>0</v>
      </c>
    </row>
    <row r="162" spans="2:15" x14ac:dyDescent="0.3">
      <c r="B162" s="127" t="s">
        <v>941</v>
      </c>
      <c r="C162" s="130" t="s">
        <v>860</v>
      </c>
      <c r="D162" s="130"/>
      <c r="E162" s="369">
        <v>1</v>
      </c>
      <c r="F162" s="129" t="s">
        <v>182</v>
      </c>
      <c r="G162" s="322"/>
      <c r="H162" s="323"/>
      <c r="I162" s="325"/>
      <c r="J162" s="148">
        <v>0</v>
      </c>
      <c r="K162" s="148">
        <f t="shared" si="19"/>
        <v>0</v>
      </c>
      <c r="L162" s="134">
        <f t="shared" si="17"/>
        <v>0</v>
      </c>
      <c r="M162" s="134">
        <f t="shared" si="18"/>
        <v>0</v>
      </c>
    </row>
    <row r="163" spans="2:15" x14ac:dyDescent="0.3">
      <c r="B163" s="127" t="s">
        <v>942</v>
      </c>
      <c r="C163" s="130" t="s">
        <v>862</v>
      </c>
      <c r="D163" s="130"/>
      <c r="E163" s="369">
        <v>1</v>
      </c>
      <c r="F163" s="129" t="s">
        <v>182</v>
      </c>
      <c r="G163" s="322"/>
      <c r="H163" s="323"/>
      <c r="I163" s="325"/>
      <c r="J163" s="148">
        <v>0</v>
      </c>
      <c r="K163" s="148">
        <f t="shared" si="19"/>
        <v>0</v>
      </c>
      <c r="L163" s="134">
        <f t="shared" si="17"/>
        <v>0</v>
      </c>
      <c r="M163" s="134">
        <f t="shared" si="18"/>
        <v>0</v>
      </c>
    </row>
    <row r="164" spans="2:15" x14ac:dyDescent="0.3">
      <c r="B164" s="518" t="s">
        <v>943</v>
      </c>
      <c r="C164" s="516" t="s">
        <v>863</v>
      </c>
      <c r="D164" s="516"/>
      <c r="E164" s="517">
        <v>1</v>
      </c>
      <c r="F164" s="522" t="s">
        <v>182</v>
      </c>
      <c r="G164" s="322"/>
      <c r="H164" s="523" t="s">
        <v>1099</v>
      </c>
      <c r="I164" s="325"/>
      <c r="J164" s="148">
        <v>0</v>
      </c>
      <c r="K164" s="148">
        <f t="shared" si="19"/>
        <v>0</v>
      </c>
      <c r="L164" s="134">
        <f t="shared" si="17"/>
        <v>0</v>
      </c>
      <c r="M164" s="134">
        <f t="shared" si="18"/>
        <v>0</v>
      </c>
    </row>
    <row r="165" spans="2:15" ht="15.6" x14ac:dyDescent="0.3">
      <c r="B165" s="127" t="s">
        <v>944</v>
      </c>
      <c r="C165" s="130" t="s">
        <v>861</v>
      </c>
      <c r="D165" s="130"/>
      <c r="E165" s="369">
        <v>1</v>
      </c>
      <c r="F165" s="129" t="s">
        <v>182</v>
      </c>
      <c r="G165" s="322"/>
      <c r="H165" s="323"/>
      <c r="I165" s="325"/>
      <c r="J165" s="148">
        <v>0</v>
      </c>
      <c r="K165" s="148">
        <f t="shared" si="19"/>
        <v>0</v>
      </c>
      <c r="L165" s="134">
        <f t="shared" si="17"/>
        <v>0</v>
      </c>
      <c r="M165" s="134">
        <f t="shared" si="18"/>
        <v>0</v>
      </c>
      <c r="N165" s="16"/>
      <c r="O165" s="16"/>
    </row>
    <row r="166" spans="2:15" ht="15.6" x14ac:dyDescent="0.3">
      <c r="B166" s="127" t="s">
        <v>945</v>
      </c>
      <c r="C166" s="130" t="s">
        <v>864</v>
      </c>
      <c r="D166" s="130"/>
      <c r="E166" s="369">
        <v>3</v>
      </c>
      <c r="F166" s="129" t="s">
        <v>182</v>
      </c>
      <c r="G166" s="322"/>
      <c r="H166" s="323"/>
      <c r="I166" s="325"/>
      <c r="J166" s="148">
        <v>0</v>
      </c>
      <c r="K166" s="148">
        <f t="shared" si="19"/>
        <v>0</v>
      </c>
      <c r="L166" s="134">
        <f t="shared" si="17"/>
        <v>0</v>
      </c>
      <c r="M166" s="134">
        <f t="shared" si="18"/>
        <v>0</v>
      </c>
      <c r="N166" s="16"/>
      <c r="O166" s="16"/>
    </row>
    <row r="167" spans="2:15" ht="15.6" x14ac:dyDescent="0.25">
      <c r="B167" s="127" t="s">
        <v>946</v>
      </c>
      <c r="C167" s="370" t="s">
        <v>922</v>
      </c>
      <c r="D167" s="370"/>
      <c r="E167" s="369">
        <v>40</v>
      </c>
      <c r="F167" s="129" t="s">
        <v>354</v>
      </c>
      <c r="G167" s="322"/>
      <c r="H167" s="323"/>
      <c r="I167" s="325"/>
      <c r="J167" s="148">
        <v>0</v>
      </c>
      <c r="K167" s="148">
        <f t="shared" si="19"/>
        <v>0</v>
      </c>
      <c r="L167" s="134">
        <f t="shared" si="17"/>
        <v>0</v>
      </c>
      <c r="M167" s="134">
        <f t="shared" si="18"/>
        <v>0</v>
      </c>
      <c r="N167" s="16"/>
      <c r="O167" s="16"/>
    </row>
    <row r="168" spans="2:15" ht="15.6" x14ac:dyDescent="0.25">
      <c r="B168" s="127" t="s">
        <v>947</v>
      </c>
      <c r="C168" s="370" t="s">
        <v>921</v>
      </c>
      <c r="D168" s="370"/>
      <c r="E168" s="369">
        <v>70</v>
      </c>
      <c r="F168" s="129" t="s">
        <v>354</v>
      </c>
      <c r="G168" s="322"/>
      <c r="H168" s="323"/>
      <c r="I168" s="325"/>
      <c r="J168" s="148">
        <v>0</v>
      </c>
      <c r="K168" s="148">
        <f t="shared" si="19"/>
        <v>0</v>
      </c>
      <c r="L168" s="134">
        <f t="shared" si="17"/>
        <v>0</v>
      </c>
      <c r="M168" s="134">
        <f t="shared" si="18"/>
        <v>0</v>
      </c>
      <c r="N168" s="16"/>
      <c r="O168" s="16"/>
    </row>
    <row r="169" spans="2:15" ht="15.6" x14ac:dyDescent="0.25">
      <c r="B169" s="127" t="s">
        <v>948</v>
      </c>
      <c r="C169" s="370" t="s">
        <v>923</v>
      </c>
      <c r="D169" s="370"/>
      <c r="E169" s="369">
        <v>10</v>
      </c>
      <c r="F169" s="129" t="s">
        <v>354</v>
      </c>
      <c r="G169" s="322"/>
      <c r="H169" s="323"/>
      <c r="I169" s="325"/>
      <c r="J169" s="148">
        <v>0</v>
      </c>
      <c r="K169" s="148">
        <f t="shared" si="19"/>
        <v>0</v>
      </c>
      <c r="L169" s="134">
        <f t="shared" si="17"/>
        <v>0</v>
      </c>
      <c r="M169" s="134">
        <f t="shared" si="18"/>
        <v>0</v>
      </c>
      <c r="N169" s="16"/>
      <c r="O169" s="16"/>
    </row>
    <row r="170" spans="2:15" ht="15.6" x14ac:dyDescent="0.25">
      <c r="B170" s="127" t="s">
        <v>949</v>
      </c>
      <c r="C170" s="370" t="s">
        <v>924</v>
      </c>
      <c r="D170" s="370"/>
      <c r="E170" s="369">
        <v>80</v>
      </c>
      <c r="F170" s="129" t="s">
        <v>354</v>
      </c>
      <c r="G170" s="322"/>
      <c r="H170" s="323"/>
      <c r="I170" s="325"/>
      <c r="J170" s="148">
        <v>0</v>
      </c>
      <c r="K170" s="148">
        <f t="shared" si="19"/>
        <v>0</v>
      </c>
      <c r="L170" s="134">
        <f t="shared" si="17"/>
        <v>0</v>
      </c>
      <c r="M170" s="134">
        <f t="shared" si="18"/>
        <v>0</v>
      </c>
      <c r="N170" s="16"/>
      <c r="O170" s="16"/>
    </row>
    <row r="171" spans="2:15" ht="15.6" x14ac:dyDescent="0.25">
      <c r="B171" s="127" t="s">
        <v>950</v>
      </c>
      <c r="C171" s="370" t="s">
        <v>919</v>
      </c>
      <c r="D171" s="370"/>
      <c r="E171" s="369">
        <v>2</v>
      </c>
      <c r="F171" s="129" t="s">
        <v>182</v>
      </c>
      <c r="G171" s="322"/>
      <c r="H171" s="323"/>
      <c r="I171" s="325"/>
      <c r="J171" s="148">
        <v>0</v>
      </c>
      <c r="K171" s="148">
        <f t="shared" si="19"/>
        <v>0</v>
      </c>
      <c r="L171" s="134">
        <f t="shared" si="17"/>
        <v>0</v>
      </c>
      <c r="M171" s="134">
        <f t="shared" si="18"/>
        <v>0</v>
      </c>
      <c r="N171" s="16"/>
      <c r="O171" s="16"/>
    </row>
    <row r="172" spans="2:15" ht="15.6" x14ac:dyDescent="0.25">
      <c r="B172" s="127" t="s">
        <v>951</v>
      </c>
      <c r="C172" s="370" t="s">
        <v>920</v>
      </c>
      <c r="D172" s="370"/>
      <c r="E172" s="369">
        <v>2</v>
      </c>
      <c r="F172" s="129" t="s">
        <v>182</v>
      </c>
      <c r="G172" s="322"/>
      <c r="H172" s="323"/>
      <c r="I172" s="325"/>
      <c r="J172" s="148">
        <v>0</v>
      </c>
      <c r="K172" s="148">
        <f t="shared" si="19"/>
        <v>0</v>
      </c>
      <c r="L172" s="134">
        <f t="shared" si="17"/>
        <v>0</v>
      </c>
      <c r="M172" s="134">
        <f t="shared" si="18"/>
        <v>0</v>
      </c>
      <c r="N172" s="16"/>
      <c r="O172" s="16"/>
    </row>
    <row r="173" spans="2:15" ht="15.6" x14ac:dyDescent="0.25">
      <c r="B173" s="127" t="s">
        <v>952</v>
      </c>
      <c r="C173" s="370" t="s">
        <v>803</v>
      </c>
      <c r="D173" s="370"/>
      <c r="E173" s="369">
        <v>2</v>
      </c>
      <c r="F173" s="129" t="s">
        <v>182</v>
      </c>
      <c r="G173" s="322"/>
      <c r="H173" s="323"/>
      <c r="I173" s="325"/>
      <c r="J173" s="148">
        <v>0</v>
      </c>
      <c r="K173" s="148">
        <f t="shared" si="19"/>
        <v>0</v>
      </c>
      <c r="L173" s="134">
        <f t="shared" si="17"/>
        <v>0</v>
      </c>
      <c r="M173" s="134">
        <f t="shared" si="18"/>
        <v>0</v>
      </c>
      <c r="N173" s="16"/>
      <c r="O173" s="16"/>
    </row>
    <row r="174" spans="2:15" ht="15.6" x14ac:dyDescent="0.25">
      <c r="B174" s="127" t="s">
        <v>953</v>
      </c>
      <c r="C174" s="370" t="s">
        <v>927</v>
      </c>
      <c r="D174" s="370"/>
      <c r="E174" s="369">
        <v>10</v>
      </c>
      <c r="F174" s="129" t="s">
        <v>182</v>
      </c>
      <c r="G174" s="322"/>
      <c r="H174" s="323"/>
      <c r="I174" s="325"/>
      <c r="J174" s="148">
        <v>0</v>
      </c>
      <c r="K174" s="148">
        <f t="shared" si="19"/>
        <v>0</v>
      </c>
      <c r="L174" s="134">
        <f t="shared" si="17"/>
        <v>0</v>
      </c>
      <c r="M174" s="134">
        <f t="shared" si="18"/>
        <v>0</v>
      </c>
      <c r="N174" s="16"/>
      <c r="O174" s="16"/>
    </row>
    <row r="175" spans="2:15" ht="15.6" x14ac:dyDescent="0.25">
      <c r="B175" s="127" t="s">
        <v>954</v>
      </c>
      <c r="C175" s="370" t="s">
        <v>926</v>
      </c>
      <c r="D175" s="370"/>
      <c r="E175" s="369">
        <v>10</v>
      </c>
      <c r="F175" s="129" t="s">
        <v>182</v>
      </c>
      <c r="G175" s="322"/>
      <c r="H175" s="323"/>
      <c r="I175" s="325"/>
      <c r="J175" s="148">
        <v>0</v>
      </c>
      <c r="K175" s="148">
        <f t="shared" si="19"/>
        <v>0</v>
      </c>
      <c r="L175" s="134">
        <f t="shared" si="17"/>
        <v>0</v>
      </c>
      <c r="M175" s="134">
        <f t="shared" si="18"/>
        <v>0</v>
      </c>
      <c r="N175" s="16"/>
      <c r="O175" s="16"/>
    </row>
    <row r="176" spans="2:15" ht="15.6" x14ac:dyDescent="0.25">
      <c r="B176" s="127" t="s">
        <v>955</v>
      </c>
      <c r="C176" s="370" t="s">
        <v>928</v>
      </c>
      <c r="D176" s="370"/>
      <c r="E176" s="369">
        <v>15</v>
      </c>
      <c r="F176" s="129" t="s">
        <v>182</v>
      </c>
      <c r="G176" s="322"/>
      <c r="H176" s="323"/>
      <c r="I176" s="325"/>
      <c r="J176" s="148">
        <v>0</v>
      </c>
      <c r="K176" s="148">
        <f>ROUND((J176*1.095),2)</f>
        <v>0</v>
      </c>
      <c r="L176" s="134">
        <f>E176*J176</f>
        <v>0</v>
      </c>
      <c r="M176" s="134">
        <f>E176*K176</f>
        <v>0</v>
      </c>
      <c r="N176" s="16"/>
      <c r="O176" s="16"/>
    </row>
    <row r="177" spans="2:15" ht="15.6" x14ac:dyDescent="0.25">
      <c r="B177" s="127" t="s">
        <v>956</v>
      </c>
      <c r="C177" s="370" t="s">
        <v>865</v>
      </c>
      <c r="D177" s="370"/>
      <c r="E177" s="369">
        <v>30</v>
      </c>
      <c r="F177" s="129" t="s">
        <v>182</v>
      </c>
      <c r="G177" s="322"/>
      <c r="H177" s="323"/>
      <c r="I177" s="325"/>
      <c r="J177" s="148">
        <v>0</v>
      </c>
      <c r="K177" s="148">
        <f t="shared" si="19"/>
        <v>0</v>
      </c>
      <c r="L177" s="134">
        <f t="shared" si="17"/>
        <v>0</v>
      </c>
      <c r="M177" s="134">
        <f t="shared" si="18"/>
        <v>0</v>
      </c>
      <c r="N177" s="16"/>
      <c r="O177" s="16"/>
    </row>
    <row r="178" spans="2:15" ht="15.6" x14ac:dyDescent="0.25">
      <c r="B178" s="127" t="s">
        <v>957</v>
      </c>
      <c r="C178" s="370" t="s">
        <v>866</v>
      </c>
      <c r="D178" s="370"/>
      <c r="E178" s="369">
        <v>6</v>
      </c>
      <c r="F178" s="129" t="s">
        <v>182</v>
      </c>
      <c r="G178" s="322"/>
      <c r="H178" s="323"/>
      <c r="I178" s="325"/>
      <c r="J178" s="148">
        <v>0</v>
      </c>
      <c r="K178" s="148">
        <f t="shared" si="19"/>
        <v>0</v>
      </c>
      <c r="L178" s="134">
        <f t="shared" si="17"/>
        <v>0</v>
      </c>
      <c r="M178" s="134">
        <f t="shared" si="18"/>
        <v>0</v>
      </c>
      <c r="N178" s="16"/>
      <c r="O178" s="16"/>
    </row>
    <row r="179" spans="2:15" ht="15.6" x14ac:dyDescent="0.25">
      <c r="B179" s="127" t="s">
        <v>958</v>
      </c>
      <c r="C179" s="370" t="s">
        <v>652</v>
      </c>
      <c r="D179" s="370"/>
      <c r="E179" s="369">
        <v>5</v>
      </c>
      <c r="F179" s="129" t="s">
        <v>182</v>
      </c>
      <c r="G179" s="322"/>
      <c r="H179" s="323"/>
      <c r="I179" s="325"/>
      <c r="J179" s="148">
        <v>0</v>
      </c>
      <c r="K179" s="148">
        <f t="shared" si="19"/>
        <v>0</v>
      </c>
      <c r="L179" s="134">
        <f t="shared" si="17"/>
        <v>0</v>
      </c>
      <c r="M179" s="134">
        <f t="shared" si="18"/>
        <v>0</v>
      </c>
      <c r="N179" s="16"/>
      <c r="O179" s="16"/>
    </row>
    <row r="180" spans="2:15" ht="15.6" x14ac:dyDescent="0.25">
      <c r="B180" s="127" t="s">
        <v>959</v>
      </c>
      <c r="C180" s="370" t="s">
        <v>867</v>
      </c>
      <c r="D180" s="370"/>
      <c r="E180" s="369">
        <v>2</v>
      </c>
      <c r="F180" s="129" t="s">
        <v>182</v>
      </c>
      <c r="G180" s="322"/>
      <c r="H180" s="323"/>
      <c r="I180" s="325"/>
      <c r="J180" s="148">
        <v>0</v>
      </c>
      <c r="K180" s="148">
        <f t="shared" si="19"/>
        <v>0</v>
      </c>
      <c r="L180" s="134">
        <f t="shared" si="17"/>
        <v>0</v>
      </c>
      <c r="M180" s="134">
        <f t="shared" si="18"/>
        <v>0</v>
      </c>
      <c r="N180" s="16"/>
      <c r="O180" s="16"/>
    </row>
    <row r="181" spans="2:15" ht="15.6" x14ac:dyDescent="0.25">
      <c r="B181" s="127" t="s">
        <v>960</v>
      </c>
      <c r="C181" s="370" t="s">
        <v>925</v>
      </c>
      <c r="D181" s="370"/>
      <c r="E181" s="369">
        <v>3</v>
      </c>
      <c r="F181" s="129" t="s">
        <v>182</v>
      </c>
      <c r="G181" s="322"/>
      <c r="H181" s="323"/>
      <c r="I181" s="325"/>
      <c r="J181" s="148">
        <v>0</v>
      </c>
      <c r="K181" s="148">
        <f t="shared" si="19"/>
        <v>0</v>
      </c>
      <c r="L181" s="134">
        <f t="shared" si="17"/>
        <v>0</v>
      </c>
      <c r="M181" s="134">
        <f t="shared" si="18"/>
        <v>0</v>
      </c>
      <c r="N181" s="16"/>
      <c r="O181" s="16"/>
    </row>
    <row r="182" spans="2:15" ht="15.6" x14ac:dyDescent="0.25">
      <c r="B182" s="127" t="s">
        <v>961</v>
      </c>
      <c r="C182" s="370" t="s">
        <v>868</v>
      </c>
      <c r="D182" s="370"/>
      <c r="E182" s="369">
        <v>10</v>
      </c>
      <c r="F182" s="129" t="s">
        <v>182</v>
      </c>
      <c r="G182" s="322"/>
      <c r="H182" s="323"/>
      <c r="I182" s="325"/>
      <c r="J182" s="148">
        <v>0</v>
      </c>
      <c r="K182" s="148">
        <f t="shared" si="19"/>
        <v>0</v>
      </c>
      <c r="L182" s="134">
        <f t="shared" ref="L182:L191" si="20">E182*J182</f>
        <v>0</v>
      </c>
      <c r="M182" s="134">
        <f t="shared" ref="M182:M191" si="21">E182*K182</f>
        <v>0</v>
      </c>
      <c r="N182" s="16"/>
      <c r="O182" s="16"/>
    </row>
    <row r="183" spans="2:15" ht="15.6" x14ac:dyDescent="0.25">
      <c r="B183" s="127" t="s">
        <v>962</v>
      </c>
      <c r="C183" s="370" t="s">
        <v>654</v>
      </c>
      <c r="D183" s="370"/>
      <c r="E183" s="369">
        <v>490</v>
      </c>
      <c r="F183" s="129" t="s">
        <v>182</v>
      </c>
      <c r="G183" s="322"/>
      <c r="H183" s="323"/>
      <c r="I183" s="325"/>
      <c r="J183" s="148">
        <v>0</v>
      </c>
      <c r="K183" s="148">
        <f t="shared" si="19"/>
        <v>0</v>
      </c>
      <c r="L183" s="134">
        <f t="shared" si="20"/>
        <v>0</v>
      </c>
      <c r="M183" s="134">
        <f t="shared" si="21"/>
        <v>0</v>
      </c>
      <c r="N183" s="16"/>
      <c r="O183" s="16"/>
    </row>
    <row r="184" spans="2:15" ht="15.6" x14ac:dyDescent="0.25">
      <c r="B184" s="127" t="s">
        <v>963</v>
      </c>
      <c r="C184" s="370" t="s">
        <v>929</v>
      </c>
      <c r="D184" s="370"/>
      <c r="E184" s="369">
        <v>25</v>
      </c>
      <c r="F184" s="129" t="s">
        <v>182</v>
      </c>
      <c r="G184" s="322"/>
      <c r="H184" s="323"/>
      <c r="I184" s="325"/>
      <c r="J184" s="148">
        <v>0</v>
      </c>
      <c r="K184" s="148">
        <f t="shared" si="19"/>
        <v>0</v>
      </c>
      <c r="L184" s="134">
        <f t="shared" si="20"/>
        <v>0</v>
      </c>
      <c r="M184" s="134">
        <f t="shared" si="21"/>
        <v>0</v>
      </c>
      <c r="N184" s="16"/>
      <c r="O184" s="16"/>
    </row>
    <row r="185" spans="2:15" ht="15.6" x14ac:dyDescent="0.25">
      <c r="B185" s="127" t="s">
        <v>964</v>
      </c>
      <c r="C185" s="370" t="s">
        <v>930</v>
      </c>
      <c r="D185" s="370"/>
      <c r="E185" s="369">
        <v>30</v>
      </c>
      <c r="F185" s="129" t="s">
        <v>182</v>
      </c>
      <c r="G185" s="322"/>
      <c r="H185" s="323"/>
      <c r="I185" s="325"/>
      <c r="J185" s="148">
        <v>0</v>
      </c>
      <c r="K185" s="148">
        <f t="shared" si="19"/>
        <v>0</v>
      </c>
      <c r="L185" s="134">
        <f t="shared" si="20"/>
        <v>0</v>
      </c>
      <c r="M185" s="134">
        <f t="shared" si="21"/>
        <v>0</v>
      </c>
      <c r="N185" s="16"/>
      <c r="O185" s="16"/>
    </row>
    <row r="186" spans="2:15" ht="15.6" x14ac:dyDescent="0.25">
      <c r="B186" s="127" t="s">
        <v>965</v>
      </c>
      <c r="C186" s="370" t="s">
        <v>931</v>
      </c>
      <c r="D186" s="370"/>
      <c r="E186" s="369">
        <v>5</v>
      </c>
      <c r="F186" s="129" t="s">
        <v>182</v>
      </c>
      <c r="G186" s="322"/>
      <c r="H186" s="323"/>
      <c r="I186" s="325"/>
      <c r="J186" s="148">
        <v>0</v>
      </c>
      <c r="K186" s="148">
        <f t="shared" si="19"/>
        <v>0</v>
      </c>
      <c r="L186" s="134">
        <f t="shared" si="20"/>
        <v>0</v>
      </c>
      <c r="M186" s="134">
        <f t="shared" si="21"/>
        <v>0</v>
      </c>
      <c r="N186" s="16"/>
      <c r="O186" s="16"/>
    </row>
    <row r="187" spans="2:15" ht="15.6" x14ac:dyDescent="0.25">
      <c r="B187" s="127" t="s">
        <v>966</v>
      </c>
      <c r="C187" s="370" t="s">
        <v>932</v>
      </c>
      <c r="D187" s="370"/>
      <c r="E187" s="369">
        <v>45</v>
      </c>
      <c r="F187" s="129" t="s">
        <v>182</v>
      </c>
      <c r="G187" s="322"/>
      <c r="H187" s="323"/>
      <c r="I187" s="325"/>
      <c r="J187" s="148">
        <v>0</v>
      </c>
      <c r="K187" s="148">
        <f t="shared" si="19"/>
        <v>0</v>
      </c>
      <c r="L187" s="134">
        <f t="shared" si="20"/>
        <v>0</v>
      </c>
      <c r="M187" s="134">
        <f t="shared" si="21"/>
        <v>0</v>
      </c>
      <c r="N187" s="16"/>
      <c r="O187" s="16"/>
    </row>
    <row r="188" spans="2:15" ht="15.6" x14ac:dyDescent="0.25">
      <c r="B188" s="127" t="s">
        <v>967</v>
      </c>
      <c r="C188" s="370" t="s">
        <v>933</v>
      </c>
      <c r="D188" s="370"/>
      <c r="E188" s="369">
        <v>120</v>
      </c>
      <c r="F188" s="129" t="s">
        <v>182</v>
      </c>
      <c r="G188" s="322"/>
      <c r="H188" s="323"/>
      <c r="I188" s="325"/>
      <c r="J188" s="148">
        <v>0</v>
      </c>
      <c r="K188" s="148">
        <f t="shared" si="19"/>
        <v>0</v>
      </c>
      <c r="L188" s="134">
        <f t="shared" si="20"/>
        <v>0</v>
      </c>
      <c r="M188" s="134">
        <f t="shared" si="21"/>
        <v>0</v>
      </c>
      <c r="N188" s="16"/>
      <c r="O188" s="16"/>
    </row>
    <row r="189" spans="2:15" ht="15.6" x14ac:dyDescent="0.25">
      <c r="B189" s="127" t="s">
        <v>968</v>
      </c>
      <c r="C189" s="371" t="s">
        <v>656</v>
      </c>
      <c r="D189" s="371"/>
      <c r="E189" s="369">
        <v>20</v>
      </c>
      <c r="F189" s="129" t="s">
        <v>182</v>
      </c>
      <c r="G189" s="322"/>
      <c r="H189" s="323"/>
      <c r="I189" s="325"/>
      <c r="J189" s="148">
        <v>0</v>
      </c>
      <c r="K189" s="148">
        <f t="shared" si="19"/>
        <v>0</v>
      </c>
      <c r="L189" s="134">
        <f t="shared" si="20"/>
        <v>0</v>
      </c>
      <c r="M189" s="134">
        <f t="shared" si="21"/>
        <v>0</v>
      </c>
      <c r="N189" s="16"/>
      <c r="O189" s="16"/>
    </row>
    <row r="190" spans="2:15" ht="15.6" x14ac:dyDescent="0.25">
      <c r="B190" s="127" t="s">
        <v>969</v>
      </c>
      <c r="C190" s="371" t="s">
        <v>655</v>
      </c>
      <c r="D190" s="371"/>
      <c r="E190" s="369">
        <v>15</v>
      </c>
      <c r="F190" s="129" t="s">
        <v>182</v>
      </c>
      <c r="G190" s="322"/>
      <c r="H190" s="323"/>
      <c r="I190" s="325"/>
      <c r="J190" s="148">
        <v>0</v>
      </c>
      <c r="K190" s="148">
        <f t="shared" si="19"/>
        <v>0</v>
      </c>
      <c r="L190" s="134">
        <f t="shared" si="20"/>
        <v>0</v>
      </c>
      <c r="M190" s="134">
        <f t="shared" si="21"/>
        <v>0</v>
      </c>
      <c r="N190" s="16"/>
      <c r="O190" s="16"/>
    </row>
    <row r="191" spans="2:15" ht="15.6" x14ac:dyDescent="0.25">
      <c r="B191" s="127" t="s">
        <v>970</v>
      </c>
      <c r="C191" s="371" t="s">
        <v>934</v>
      </c>
      <c r="D191" s="371"/>
      <c r="E191" s="369">
        <v>40</v>
      </c>
      <c r="F191" s="129" t="s">
        <v>182</v>
      </c>
      <c r="G191" s="322"/>
      <c r="H191" s="323"/>
      <c r="I191" s="325"/>
      <c r="J191" s="148">
        <v>0</v>
      </c>
      <c r="K191" s="148">
        <f t="shared" si="19"/>
        <v>0</v>
      </c>
      <c r="L191" s="134">
        <f t="shared" si="20"/>
        <v>0</v>
      </c>
      <c r="M191" s="134">
        <f t="shared" si="21"/>
        <v>0</v>
      </c>
      <c r="N191" s="16"/>
      <c r="O191" s="16"/>
    </row>
    <row r="192" spans="2:15" s="4" customFormat="1" x14ac:dyDescent="0.25">
      <c r="B192" s="127" t="s">
        <v>971</v>
      </c>
      <c r="C192" s="347" t="s">
        <v>869</v>
      </c>
      <c r="D192" s="347"/>
      <c r="E192" s="191">
        <v>45</v>
      </c>
      <c r="F192" s="127" t="s">
        <v>182</v>
      </c>
      <c r="G192" s="266" t="s">
        <v>185</v>
      </c>
      <c r="H192" s="345"/>
      <c r="I192" s="269"/>
      <c r="J192" s="140">
        <v>0</v>
      </c>
      <c r="K192" s="140">
        <f>ROUND((J192*1.095),2)</f>
        <v>0</v>
      </c>
      <c r="L192" s="134">
        <f>E192*J192</f>
        <v>0</v>
      </c>
      <c r="M192" s="135">
        <f>E192*K192</f>
        <v>0</v>
      </c>
    </row>
    <row r="193" spans="2:15" s="4" customFormat="1" x14ac:dyDescent="0.25">
      <c r="B193" s="127" t="s">
        <v>972</v>
      </c>
      <c r="C193" s="347" t="s">
        <v>870</v>
      </c>
      <c r="D193" s="347"/>
      <c r="E193" s="191">
        <v>25</v>
      </c>
      <c r="F193" s="127" t="s">
        <v>182</v>
      </c>
      <c r="G193" s="266" t="s">
        <v>185</v>
      </c>
      <c r="H193" s="345"/>
      <c r="I193" s="269"/>
      <c r="J193" s="140">
        <v>0</v>
      </c>
      <c r="K193" s="140">
        <f>ROUND((J193*1.095),2)</f>
        <v>0</v>
      </c>
      <c r="L193" s="134">
        <f>E193*J193</f>
        <v>0</v>
      </c>
      <c r="M193" s="135">
        <f>E193*K193</f>
        <v>0</v>
      </c>
    </row>
    <row r="194" spans="2:15" s="4" customFormat="1" x14ac:dyDescent="0.25">
      <c r="B194" s="127" t="s">
        <v>973</v>
      </c>
      <c r="C194" s="422" t="s">
        <v>871</v>
      </c>
      <c r="D194" s="422"/>
      <c r="E194" s="194">
        <v>5</v>
      </c>
      <c r="F194" s="138" t="s">
        <v>182</v>
      </c>
      <c r="G194" s="423" t="s">
        <v>185</v>
      </c>
      <c r="H194" s="424"/>
      <c r="I194" s="425"/>
      <c r="J194" s="140">
        <v>0</v>
      </c>
      <c r="K194" s="140">
        <f>ROUND((J194*1.095),2)</f>
        <v>0</v>
      </c>
      <c r="L194" s="134">
        <f>E194*J194</f>
        <v>0</v>
      </c>
      <c r="M194" s="135">
        <f>E194*K194</f>
        <v>0</v>
      </c>
    </row>
    <row r="195" spans="2:15" s="1" customFormat="1" ht="16.5" customHeight="1" thickBot="1" x14ac:dyDescent="0.35">
      <c r="B195" s="420"/>
      <c r="C195" s="426" t="s">
        <v>75</v>
      </c>
      <c r="D195" s="426"/>
      <c r="E195" s="427">
        <f>SUM(E13:E194)</f>
        <v>22971.200000000001</v>
      </c>
      <c r="F195" s="126"/>
      <c r="G195" s="126"/>
      <c r="H195" s="126"/>
      <c r="I195" s="126"/>
      <c r="J195" s="127"/>
      <c r="K195" s="127"/>
      <c r="L195" s="421">
        <f>SUM(L13:L194)</f>
        <v>0</v>
      </c>
      <c r="M195" s="421">
        <f>SUM(M13:M194)</f>
        <v>0</v>
      </c>
    </row>
    <row r="196" spans="2:15" s="1" customFormat="1" ht="16.5" customHeight="1" x14ac:dyDescent="0.3">
      <c r="B196" s="374"/>
      <c r="C196" s="38"/>
      <c r="D196" s="38"/>
      <c r="E196" s="375"/>
      <c r="F196" s="375"/>
      <c r="G196" s="375"/>
      <c r="H196" s="375"/>
      <c r="I196" s="375"/>
      <c r="J196" s="376"/>
      <c r="K196" s="376"/>
      <c r="L196" s="377"/>
      <c r="M196" s="377"/>
    </row>
    <row r="197" spans="2:15" ht="15.6" x14ac:dyDescent="0.3">
      <c r="B197" s="38"/>
      <c r="C197" s="38"/>
      <c r="D197" s="38"/>
      <c r="E197" s="39"/>
      <c r="F197" s="39"/>
      <c r="G197" s="40"/>
      <c r="H197" s="39"/>
      <c r="I197" s="39"/>
      <c r="J197" s="41"/>
      <c r="K197" s="41"/>
      <c r="N197" s="12"/>
      <c r="O197" s="12"/>
    </row>
    <row r="198" spans="2:15" s="6" customFormat="1" ht="15.6" x14ac:dyDescent="0.3">
      <c r="B198" s="42" t="s">
        <v>76</v>
      </c>
      <c r="G198" s="232"/>
      <c r="J198" s="243"/>
      <c r="K198" s="243"/>
      <c r="L198" s="244"/>
      <c r="M198" s="244"/>
    </row>
    <row r="199" spans="2:15" s="6" customFormat="1" ht="15.6" x14ac:dyDescent="0.3">
      <c r="B199" s="235" t="s">
        <v>550</v>
      </c>
      <c r="G199" s="232"/>
      <c r="J199" s="243"/>
      <c r="K199" s="243"/>
      <c r="L199" s="244"/>
      <c r="M199" s="244"/>
    </row>
    <row r="200" spans="2:15" s="6" customFormat="1" ht="15.6" x14ac:dyDescent="0.3">
      <c r="B200" s="236" t="s">
        <v>583</v>
      </c>
      <c r="G200" s="232"/>
      <c r="H200" s="237"/>
      <c r="K200" s="243"/>
      <c r="L200" s="244"/>
      <c r="M200" s="244"/>
    </row>
    <row r="201" spans="2:15" s="6" customFormat="1" ht="15.6" x14ac:dyDescent="0.3">
      <c r="B201" s="233" t="s">
        <v>584</v>
      </c>
      <c r="G201" s="232"/>
      <c r="J201" s="243"/>
      <c r="K201" s="243"/>
      <c r="L201" s="244"/>
      <c r="M201" s="244"/>
    </row>
    <row r="202" spans="2:15" s="6" customFormat="1" ht="15.6" x14ac:dyDescent="0.3">
      <c r="B202" s="233" t="s">
        <v>585</v>
      </c>
      <c r="G202" s="232"/>
      <c r="J202" s="243"/>
      <c r="K202" s="243"/>
      <c r="L202" s="244"/>
      <c r="M202" s="244"/>
    </row>
    <row r="203" spans="2:15" s="6" customFormat="1" ht="15.6" x14ac:dyDescent="0.3">
      <c r="B203" s="231" t="s">
        <v>617</v>
      </c>
      <c r="C203" s="42"/>
      <c r="D203" s="42"/>
      <c r="E203" s="42"/>
      <c r="F203" s="42"/>
      <c r="G203" s="238"/>
      <c r="H203" s="42"/>
      <c r="I203" s="42"/>
      <c r="J203" s="245"/>
      <c r="K203" s="243"/>
      <c r="L203" s="244"/>
      <c r="M203" s="244"/>
    </row>
    <row r="204" spans="2:15" s="6" customFormat="1" ht="15.6" x14ac:dyDescent="0.3">
      <c r="B204" s="231" t="s">
        <v>616</v>
      </c>
      <c r="C204" s="42"/>
      <c r="D204" s="42"/>
      <c r="E204" s="42"/>
      <c r="F204" s="42"/>
      <c r="G204" s="232"/>
      <c r="J204" s="243"/>
      <c r="K204" s="243"/>
      <c r="L204" s="244"/>
      <c r="M204" s="244"/>
    </row>
    <row r="205" spans="2:15" s="6" customFormat="1" ht="15.6" x14ac:dyDescent="0.3">
      <c r="B205" s="239"/>
      <c r="C205" s="240"/>
      <c r="D205" s="240"/>
      <c r="E205" s="240"/>
      <c r="F205" s="240"/>
      <c r="G205" s="241"/>
      <c r="H205" s="240"/>
      <c r="I205" s="240"/>
      <c r="J205" s="243"/>
      <c r="K205" s="243"/>
      <c r="L205" s="244"/>
      <c r="M205" s="244"/>
    </row>
    <row r="208" spans="2:15" s="240" customFormat="1" ht="15.6" x14ac:dyDescent="0.3">
      <c r="B208" s="237" t="s">
        <v>77</v>
      </c>
      <c r="C208" s="6"/>
      <c r="D208" s="6"/>
      <c r="J208" s="247"/>
      <c r="K208" s="247"/>
      <c r="L208" s="248"/>
      <c r="M208" s="248"/>
    </row>
  </sheetData>
  <mergeCells count="10">
    <mergeCell ref="B9:B11"/>
    <mergeCell ref="C9:C11"/>
    <mergeCell ref="F9:F11"/>
    <mergeCell ref="L9:L11"/>
    <mergeCell ref="M9:M11"/>
    <mergeCell ref="J10:J11"/>
    <mergeCell ref="E9:E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E8F6-5427-4D12-8416-CBB4FEE22A2F}">
  <dimension ref="B1:M21"/>
  <sheetViews>
    <sheetView topLeftCell="A7" workbookViewId="0">
      <selection activeCell="F8" sqref="F8:F10"/>
    </sheetView>
  </sheetViews>
  <sheetFormatPr defaultRowHeight="14.4" x14ac:dyDescent="0.3"/>
  <cols>
    <col min="1" max="1" width="3.5546875" customWidth="1"/>
    <col min="2" max="2" width="4.88671875" customWidth="1"/>
    <col min="3" max="3" width="47.5546875" customWidth="1"/>
    <col min="4" max="4" width="24.77734375" customWidth="1"/>
    <col min="5" max="5" width="6.88671875" customWidth="1"/>
    <col min="7" max="7" width="12.33203125" customWidth="1"/>
    <col min="8" max="8" width="23.6640625" customWidth="1"/>
    <col min="9" max="9" width="12.33203125" customWidth="1"/>
    <col min="10" max="10" width="11.33203125" customWidth="1"/>
    <col min="11" max="11" width="10.88671875" customWidth="1"/>
    <col min="12" max="12" width="15.6640625" customWidth="1"/>
    <col min="13" max="13" width="13.88671875" customWidth="1"/>
  </cols>
  <sheetData>
    <row r="1" spans="2:13" s="2" customFormat="1" ht="15.6" x14ac:dyDescent="0.3">
      <c r="B1" s="42" t="s">
        <v>0</v>
      </c>
      <c r="C1" s="42"/>
      <c r="F1" s="57"/>
    </row>
    <row r="2" spans="2:13" s="2" customFormat="1" ht="15.6" x14ac:dyDescent="0.3">
      <c r="B2" s="42"/>
      <c r="C2" s="42"/>
      <c r="F2" s="57"/>
    </row>
    <row r="3" spans="2:13" s="2" customFormat="1" ht="15.6" x14ac:dyDescent="0.3">
      <c r="B3" s="42" t="s">
        <v>1</v>
      </c>
      <c r="C3" s="42"/>
      <c r="F3" s="57"/>
    </row>
    <row r="4" spans="2:13" s="2" customFormat="1" ht="15.6" x14ac:dyDescent="0.3">
      <c r="B4" s="42"/>
      <c r="C4" s="42"/>
      <c r="F4" s="57"/>
    </row>
    <row r="5" spans="2:13" s="2" customFormat="1" ht="15.6" x14ac:dyDescent="0.3">
      <c r="B5" s="42"/>
      <c r="C5" s="42"/>
      <c r="G5" s="57"/>
    </row>
    <row r="6" spans="2:13" s="2" customFormat="1" ht="15.6" x14ac:dyDescent="0.3">
      <c r="B6" s="167" t="s">
        <v>976</v>
      </c>
      <c r="C6" s="166"/>
      <c r="D6" s="166"/>
      <c r="G6" s="57"/>
    </row>
    <row r="7" spans="2:13" s="1" customFormat="1" ht="16.2" thickBot="1" x14ac:dyDescent="0.35">
      <c r="D7" s="279"/>
    </row>
    <row r="8" spans="2:13" s="292" customFormat="1" ht="15.6" x14ac:dyDescent="0.3">
      <c r="B8" s="478" t="s">
        <v>2</v>
      </c>
      <c r="C8" s="478" t="s">
        <v>3</v>
      </c>
      <c r="D8" s="300"/>
      <c r="E8" s="478" t="s">
        <v>325</v>
      </c>
      <c r="F8" s="478" t="s">
        <v>4</v>
      </c>
      <c r="G8" s="291" t="s">
        <v>179</v>
      </c>
      <c r="H8" s="478" t="s">
        <v>79</v>
      </c>
      <c r="I8" s="478" t="s">
        <v>5</v>
      </c>
      <c r="J8" s="291" t="s">
        <v>6</v>
      </c>
      <c r="K8" s="291" t="s">
        <v>7</v>
      </c>
      <c r="L8" s="481" t="s">
        <v>8</v>
      </c>
      <c r="M8" s="481" t="s">
        <v>9</v>
      </c>
    </row>
    <row r="9" spans="2:13" s="292" customFormat="1" ht="31.8" thickBot="1" x14ac:dyDescent="0.35">
      <c r="B9" s="479"/>
      <c r="C9" s="479"/>
      <c r="D9" s="301" t="s">
        <v>609</v>
      </c>
      <c r="E9" s="479"/>
      <c r="F9" s="479"/>
      <c r="G9" s="301" t="s">
        <v>180</v>
      </c>
      <c r="H9" s="479"/>
      <c r="I9" s="479"/>
      <c r="J9" s="482" t="s">
        <v>610</v>
      </c>
      <c r="K9" s="294" t="s">
        <v>10</v>
      </c>
      <c r="L9" s="482"/>
      <c r="M9" s="482"/>
    </row>
    <row r="10" spans="2:13" s="292" customFormat="1" ht="16.2" thickBot="1" x14ac:dyDescent="0.35">
      <c r="B10" s="480"/>
      <c r="C10" s="480"/>
      <c r="D10" s="295"/>
      <c r="E10" s="480"/>
      <c r="F10" s="480"/>
      <c r="G10" s="492" t="s">
        <v>11</v>
      </c>
      <c r="H10" s="486"/>
      <c r="I10" s="487"/>
      <c r="J10" s="484"/>
      <c r="K10" s="296"/>
      <c r="L10" s="483"/>
      <c r="M10" s="483"/>
    </row>
    <row r="11" spans="2:13" s="292" customFormat="1" ht="15.6" x14ac:dyDescent="0.3">
      <c r="B11" s="297" t="s">
        <v>12</v>
      </c>
      <c r="C11" s="297" t="s">
        <v>13</v>
      </c>
      <c r="D11" s="302" t="s">
        <v>611</v>
      </c>
      <c r="E11" s="298" t="s">
        <v>14</v>
      </c>
      <c r="F11" s="298" t="s">
        <v>15</v>
      </c>
      <c r="G11" s="298" t="s">
        <v>16</v>
      </c>
      <c r="H11" s="298" t="s">
        <v>17</v>
      </c>
      <c r="I11" s="298" t="s">
        <v>18</v>
      </c>
      <c r="J11" s="298" t="s">
        <v>19</v>
      </c>
      <c r="K11" s="298" t="s">
        <v>20</v>
      </c>
      <c r="L11" s="298" t="s">
        <v>21</v>
      </c>
      <c r="M11" s="298" t="s">
        <v>22</v>
      </c>
    </row>
    <row r="12" spans="2:13" x14ac:dyDescent="0.3">
      <c r="B12" s="36"/>
      <c r="C12" s="96" t="s">
        <v>353</v>
      </c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x14ac:dyDescent="0.3">
      <c r="B13" s="36" t="s">
        <v>12</v>
      </c>
      <c r="C13" s="101" t="s">
        <v>1002</v>
      </c>
      <c r="D13" s="378"/>
      <c r="E13" s="191">
        <v>200</v>
      </c>
      <c r="F13" s="127" t="s">
        <v>354</v>
      </c>
      <c r="G13" s="268"/>
      <c r="H13" s="130"/>
      <c r="I13" s="148"/>
      <c r="J13" s="148">
        <v>0</v>
      </c>
      <c r="K13" s="148">
        <f>ROUND((J13*1.095),2)</f>
        <v>0</v>
      </c>
      <c r="L13" s="134">
        <f t="shared" ref="L13:L20" si="0">E13*J13</f>
        <v>0</v>
      </c>
      <c r="M13" s="134">
        <f t="shared" ref="M13:M20" si="1">E13*K13</f>
        <v>0</v>
      </c>
    </row>
    <row r="14" spans="2:13" x14ac:dyDescent="0.3">
      <c r="B14" s="28" t="s">
        <v>13</v>
      </c>
      <c r="C14" s="101" t="s">
        <v>1003</v>
      </c>
      <c r="D14" s="378"/>
      <c r="E14" s="191">
        <v>20</v>
      </c>
      <c r="F14" s="127" t="s">
        <v>354</v>
      </c>
      <c r="G14" s="268"/>
      <c r="H14" s="130"/>
      <c r="I14" s="148"/>
      <c r="J14" s="148">
        <v>0</v>
      </c>
      <c r="K14" s="148">
        <f t="shared" ref="K14:K20" si="2">ROUND((J14*1.095),2)</f>
        <v>0</v>
      </c>
      <c r="L14" s="134">
        <f t="shared" si="0"/>
        <v>0</v>
      </c>
      <c r="M14" s="134">
        <f t="shared" si="1"/>
        <v>0</v>
      </c>
    </row>
    <row r="15" spans="2:13" x14ac:dyDescent="0.3">
      <c r="B15" s="36" t="s">
        <v>14</v>
      </c>
      <c r="C15" s="101" t="s">
        <v>1004</v>
      </c>
      <c r="D15" s="378"/>
      <c r="E15" s="191">
        <v>10</v>
      </c>
      <c r="F15" s="127" t="s">
        <v>354</v>
      </c>
      <c r="G15" s="268"/>
      <c r="H15" s="130"/>
      <c r="I15" s="148"/>
      <c r="J15" s="148">
        <v>0</v>
      </c>
      <c r="K15" s="148">
        <f t="shared" si="2"/>
        <v>0</v>
      </c>
      <c r="L15" s="134">
        <f t="shared" si="0"/>
        <v>0</v>
      </c>
      <c r="M15" s="134">
        <f t="shared" si="1"/>
        <v>0</v>
      </c>
    </row>
    <row r="16" spans="2:13" x14ac:dyDescent="0.3">
      <c r="B16" s="28" t="s">
        <v>15</v>
      </c>
      <c r="C16" s="101" t="s">
        <v>1005</v>
      </c>
      <c r="D16" s="378"/>
      <c r="E16" s="191">
        <v>55</v>
      </c>
      <c r="F16" s="127" t="s">
        <v>354</v>
      </c>
      <c r="G16" s="268"/>
      <c r="H16" s="130"/>
      <c r="I16" s="148"/>
      <c r="J16" s="148">
        <v>0</v>
      </c>
      <c r="K16" s="148">
        <f t="shared" si="2"/>
        <v>0</v>
      </c>
      <c r="L16" s="134">
        <f t="shared" si="0"/>
        <v>0</v>
      </c>
      <c r="M16" s="134">
        <f t="shared" si="1"/>
        <v>0</v>
      </c>
    </row>
    <row r="17" spans="2:13" x14ac:dyDescent="0.3">
      <c r="B17" s="36" t="s">
        <v>16</v>
      </c>
      <c r="C17" s="101" t="s">
        <v>1006</v>
      </c>
      <c r="D17" s="378"/>
      <c r="E17" s="191">
        <v>20</v>
      </c>
      <c r="F17" s="131" t="s">
        <v>354</v>
      </c>
      <c r="G17" s="268"/>
      <c r="H17" s="130"/>
      <c r="I17" s="148"/>
      <c r="J17" s="148">
        <v>0</v>
      </c>
      <c r="K17" s="148">
        <f t="shared" si="2"/>
        <v>0</v>
      </c>
      <c r="L17" s="134">
        <f t="shared" si="0"/>
        <v>0</v>
      </c>
      <c r="M17" s="134">
        <f t="shared" si="1"/>
        <v>0</v>
      </c>
    </row>
    <row r="18" spans="2:13" ht="26.4" x14ac:dyDescent="0.3">
      <c r="B18" s="28" t="s">
        <v>17</v>
      </c>
      <c r="C18" s="101" t="s">
        <v>1007</v>
      </c>
      <c r="D18" s="378"/>
      <c r="E18" s="191">
        <v>55</v>
      </c>
      <c r="F18" s="131" t="s">
        <v>354</v>
      </c>
      <c r="G18" s="268"/>
      <c r="H18" s="130"/>
      <c r="I18" s="148"/>
      <c r="J18" s="148">
        <v>0</v>
      </c>
      <c r="K18" s="148">
        <f t="shared" si="2"/>
        <v>0</v>
      </c>
      <c r="L18" s="134">
        <f t="shared" si="0"/>
        <v>0</v>
      </c>
      <c r="M18" s="134">
        <f t="shared" si="1"/>
        <v>0</v>
      </c>
    </row>
    <row r="19" spans="2:13" x14ac:dyDescent="0.3">
      <c r="B19" s="36" t="s">
        <v>18</v>
      </c>
      <c r="C19" s="101" t="s">
        <v>1008</v>
      </c>
      <c r="D19" s="378"/>
      <c r="E19" s="191">
        <v>5</v>
      </c>
      <c r="F19" s="131" t="s">
        <v>354</v>
      </c>
      <c r="G19" s="268"/>
      <c r="H19" s="130"/>
      <c r="I19" s="148"/>
      <c r="J19" s="148">
        <v>0</v>
      </c>
      <c r="K19" s="148">
        <f t="shared" si="2"/>
        <v>0</v>
      </c>
      <c r="L19" s="134">
        <f t="shared" si="0"/>
        <v>0</v>
      </c>
      <c r="M19" s="134">
        <f t="shared" si="1"/>
        <v>0</v>
      </c>
    </row>
    <row r="20" spans="2:13" ht="15" thickBot="1" x14ac:dyDescent="0.35">
      <c r="B20" s="379" t="s">
        <v>19</v>
      </c>
      <c r="C20" s="139" t="s">
        <v>1009</v>
      </c>
      <c r="D20" s="380"/>
      <c r="E20" s="194">
        <v>350</v>
      </c>
      <c r="F20" s="381" t="s">
        <v>354</v>
      </c>
      <c r="G20" s="382"/>
      <c r="H20" s="139"/>
      <c r="I20" s="140"/>
      <c r="J20" s="140">
        <v>0</v>
      </c>
      <c r="K20" s="140">
        <f t="shared" si="2"/>
        <v>0</v>
      </c>
      <c r="L20" s="141">
        <f t="shared" si="0"/>
        <v>0</v>
      </c>
      <c r="M20" s="141">
        <f t="shared" si="1"/>
        <v>0</v>
      </c>
    </row>
    <row r="21" spans="2:13" ht="16.2" thickBot="1" x14ac:dyDescent="0.35">
      <c r="B21" s="383"/>
      <c r="C21" s="384" t="s">
        <v>75</v>
      </c>
      <c r="D21" s="385"/>
      <c r="E21" s="394">
        <f>SUM(E13:E20)</f>
        <v>715</v>
      </c>
      <c r="F21" s="385"/>
      <c r="G21" s="385"/>
      <c r="H21" s="386"/>
      <c r="I21" s="386"/>
      <c r="J21" s="387"/>
      <c r="K21" s="387"/>
      <c r="L21" s="388">
        <f>SUM(L13:L20)</f>
        <v>0</v>
      </c>
      <c r="M21" s="388">
        <f>SUM(M13:M20)</f>
        <v>0</v>
      </c>
    </row>
  </sheetData>
  <mergeCells count="10">
    <mergeCell ref="L8:L10"/>
    <mergeCell ref="M8:M10"/>
    <mergeCell ref="J9:J10"/>
    <mergeCell ref="G10:I10"/>
    <mergeCell ref="B8:B10"/>
    <mergeCell ref="C8:C10"/>
    <mergeCell ref="E8:E10"/>
    <mergeCell ref="F8:F10"/>
    <mergeCell ref="H8:H9"/>
    <mergeCell ref="I8:I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1AF4-430A-4710-B490-EB3B297CBD05}">
  <dimension ref="B1:O41"/>
  <sheetViews>
    <sheetView workbookViewId="0">
      <selection activeCell="H13" sqref="H13"/>
    </sheetView>
  </sheetViews>
  <sheetFormatPr defaultRowHeight="14.4" x14ac:dyDescent="0.3"/>
  <cols>
    <col min="1" max="1" width="2.6640625" customWidth="1"/>
    <col min="2" max="2" width="4.33203125" customWidth="1"/>
    <col min="3" max="3" width="31.44140625" customWidth="1"/>
    <col min="4" max="4" width="27.33203125" customWidth="1"/>
    <col min="5" max="5" width="7.44140625" customWidth="1"/>
    <col min="6" max="6" width="5.33203125" customWidth="1"/>
    <col min="7" max="7" width="15.109375" customWidth="1"/>
    <col min="8" max="8" width="12.33203125" customWidth="1"/>
    <col min="9" max="9" width="11.21875" customWidth="1"/>
    <col min="10" max="10" width="12.77734375" customWidth="1"/>
    <col min="11" max="11" width="12.21875" customWidth="1"/>
    <col min="12" max="12" width="13.6640625" customWidth="1"/>
    <col min="13" max="13" width="13.33203125" customWidth="1"/>
  </cols>
  <sheetData>
    <row r="1" spans="2:13" ht="15.6" x14ac:dyDescent="0.3">
      <c r="B1" s="2"/>
      <c r="C1" s="2"/>
      <c r="D1" s="2"/>
      <c r="E1" s="2"/>
      <c r="F1" s="57"/>
      <c r="G1" s="229"/>
      <c r="H1" s="2"/>
      <c r="I1" s="2"/>
      <c r="J1" s="2"/>
      <c r="K1" s="2"/>
      <c r="L1" s="2"/>
      <c r="M1" s="2"/>
    </row>
    <row r="2" spans="2:13" ht="15.6" x14ac:dyDescent="0.3">
      <c r="B2" s="42" t="s">
        <v>0</v>
      </c>
      <c r="C2" s="2"/>
      <c r="D2" s="2"/>
      <c r="E2" s="2"/>
      <c r="F2" s="57"/>
      <c r="G2" s="229"/>
      <c r="H2" s="2"/>
      <c r="I2" s="2"/>
      <c r="J2" s="2"/>
      <c r="K2" s="2"/>
      <c r="L2" s="2"/>
      <c r="M2" s="2"/>
    </row>
    <row r="3" spans="2:13" ht="15.6" x14ac:dyDescent="0.3">
      <c r="B3" s="42"/>
      <c r="C3" s="2"/>
      <c r="D3" s="2"/>
      <c r="E3" s="2"/>
      <c r="F3" s="57"/>
      <c r="G3" s="229"/>
      <c r="H3" s="2"/>
      <c r="I3" s="2"/>
      <c r="J3" s="2"/>
      <c r="K3" s="2"/>
      <c r="L3" s="2"/>
      <c r="M3" s="2"/>
    </row>
    <row r="4" spans="2:13" ht="15.6" x14ac:dyDescent="0.3">
      <c r="B4" s="42" t="s">
        <v>1</v>
      </c>
      <c r="C4" s="2"/>
      <c r="D4" s="2"/>
      <c r="E4" s="2"/>
      <c r="F4" s="57"/>
      <c r="G4" s="229"/>
      <c r="H4" s="2"/>
      <c r="I4" s="2"/>
      <c r="J4" s="2"/>
      <c r="K4" s="2"/>
      <c r="L4" s="2"/>
      <c r="M4" s="2"/>
    </row>
    <row r="5" spans="2:13" ht="15.6" x14ac:dyDescent="0.3">
      <c r="B5" s="42"/>
      <c r="C5" s="2"/>
      <c r="D5" s="2"/>
      <c r="E5" s="57"/>
      <c r="F5" s="2"/>
      <c r="G5" s="230"/>
      <c r="H5" s="3"/>
      <c r="I5" s="2"/>
      <c r="J5" s="2"/>
      <c r="K5" s="2"/>
      <c r="L5" s="2"/>
      <c r="M5" s="2"/>
    </row>
    <row r="6" spans="2:13" ht="15.6" x14ac:dyDescent="0.3">
      <c r="B6" s="42"/>
      <c r="C6" s="2"/>
      <c r="D6" s="2"/>
      <c r="E6" s="2"/>
      <c r="F6" s="2"/>
      <c r="G6" s="230"/>
      <c r="H6" s="2"/>
      <c r="I6" s="2"/>
      <c r="J6" s="2"/>
      <c r="K6" s="2"/>
      <c r="L6" s="2"/>
      <c r="M6" s="2"/>
    </row>
    <row r="7" spans="2:13" ht="15.6" x14ac:dyDescent="0.3">
      <c r="B7" s="168" t="s">
        <v>873</v>
      </c>
      <c r="C7" s="166"/>
      <c r="D7" s="166"/>
      <c r="E7" s="166"/>
      <c r="F7" s="166"/>
      <c r="G7" s="166"/>
      <c r="H7" s="166"/>
      <c r="I7" s="166"/>
      <c r="J7" s="2"/>
      <c r="K7" s="2"/>
      <c r="L7" s="2"/>
      <c r="M7" s="2"/>
    </row>
    <row r="8" spans="2:13" ht="15" thickBot="1" x14ac:dyDescent="0.35"/>
    <row r="9" spans="2:13" ht="15.6" x14ac:dyDescent="0.3">
      <c r="B9" s="502" t="s">
        <v>2</v>
      </c>
      <c r="C9" s="502" t="s">
        <v>3</v>
      </c>
      <c r="D9" s="395"/>
      <c r="E9" s="502" t="s">
        <v>325</v>
      </c>
      <c r="F9" s="502" t="s">
        <v>4</v>
      </c>
      <c r="G9" s="400" t="s">
        <v>179</v>
      </c>
      <c r="H9" s="502" t="s">
        <v>79</v>
      </c>
      <c r="I9" s="502" t="s">
        <v>5</v>
      </c>
      <c r="J9" s="395" t="s">
        <v>6</v>
      </c>
      <c r="K9" s="395" t="s">
        <v>7</v>
      </c>
      <c r="L9" s="504" t="s">
        <v>8</v>
      </c>
      <c r="M9" s="504" t="s">
        <v>9</v>
      </c>
    </row>
    <row r="10" spans="2:13" ht="31.8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80"/>
      <c r="I10" s="480"/>
      <c r="J10" s="482" t="s">
        <v>610</v>
      </c>
      <c r="K10" s="294" t="s">
        <v>10</v>
      </c>
      <c r="L10" s="482"/>
      <c r="M10" s="482"/>
    </row>
    <row r="11" spans="2:13" ht="16.2" thickBot="1" x14ac:dyDescent="0.35">
      <c r="B11" s="480"/>
      <c r="C11" s="480"/>
      <c r="D11" s="295"/>
      <c r="E11" s="480"/>
      <c r="F11" s="480"/>
      <c r="G11" s="485" t="s">
        <v>11</v>
      </c>
      <c r="H11" s="513"/>
      <c r="I11" s="514"/>
      <c r="J11" s="483"/>
      <c r="K11" s="296"/>
      <c r="L11" s="483"/>
      <c r="M11" s="483"/>
    </row>
    <row r="12" spans="2:13" ht="16.2" thickBot="1" x14ac:dyDescent="0.35">
      <c r="B12" s="360" t="s">
        <v>12</v>
      </c>
      <c r="C12" s="360" t="s">
        <v>13</v>
      </c>
      <c r="D12" s="403" t="s">
        <v>611</v>
      </c>
      <c r="E12" s="361" t="s">
        <v>14</v>
      </c>
      <c r="F12" s="361" t="s">
        <v>15</v>
      </c>
      <c r="G12" s="362" t="s">
        <v>16</v>
      </c>
      <c r="H12" s="361" t="s">
        <v>17</v>
      </c>
      <c r="I12" s="361" t="s">
        <v>18</v>
      </c>
      <c r="J12" s="361" t="s">
        <v>19</v>
      </c>
      <c r="K12" s="361" t="s">
        <v>20</v>
      </c>
      <c r="L12" s="361" t="s">
        <v>21</v>
      </c>
      <c r="M12" s="361" t="s">
        <v>22</v>
      </c>
    </row>
    <row r="13" spans="2:13" s="109" customFormat="1" ht="13.8" x14ac:dyDescent="0.25">
      <c r="B13" s="399"/>
      <c r="C13" s="350" t="s">
        <v>603</v>
      </c>
      <c r="D13" s="454"/>
      <c r="E13" s="191"/>
      <c r="F13" s="127"/>
      <c r="G13" s="398"/>
      <c r="H13" s="398"/>
      <c r="I13" s="398"/>
      <c r="J13" s="397"/>
      <c r="K13" s="397"/>
      <c r="L13" s="396"/>
      <c r="M13" s="154"/>
    </row>
    <row r="14" spans="2:13" s="109" customFormat="1" ht="13.8" x14ac:dyDescent="0.25">
      <c r="B14" s="344" t="s">
        <v>12</v>
      </c>
      <c r="C14" s="351" t="s">
        <v>291</v>
      </c>
      <c r="D14" s="130"/>
      <c r="E14" s="191">
        <v>3000</v>
      </c>
      <c r="F14" s="127" t="s">
        <v>182</v>
      </c>
      <c r="G14" s="101"/>
      <c r="H14" s="101"/>
      <c r="I14" s="101"/>
      <c r="J14" s="107">
        <v>0</v>
      </c>
      <c r="K14" s="107">
        <f t="shared" ref="K14:K19" si="0">ROUND((J14*1.095),2)</f>
        <v>0</v>
      </c>
      <c r="L14" s="94">
        <f>E14*J14</f>
        <v>0</v>
      </c>
      <c r="M14" s="95">
        <f>E14*K14</f>
        <v>0</v>
      </c>
    </row>
    <row r="15" spans="2:13" s="109" customFormat="1" ht="13.8" x14ac:dyDescent="0.25">
      <c r="B15" s="344" t="s">
        <v>13</v>
      </c>
      <c r="C15" s="352" t="s">
        <v>299</v>
      </c>
      <c r="D15" s="132"/>
      <c r="E15" s="191">
        <v>1000</v>
      </c>
      <c r="F15" s="127" t="s">
        <v>182</v>
      </c>
      <c r="G15" s="130"/>
      <c r="H15" s="130"/>
      <c r="I15" s="130"/>
      <c r="J15" s="148">
        <v>0</v>
      </c>
      <c r="K15" s="148">
        <f t="shared" si="0"/>
        <v>0</v>
      </c>
      <c r="L15" s="134">
        <f t="shared" ref="L15:L19" si="1">E15*J15</f>
        <v>0</v>
      </c>
      <c r="M15" s="135">
        <f t="shared" ref="M15:M19" si="2">E15*K15</f>
        <v>0</v>
      </c>
    </row>
    <row r="16" spans="2:13" s="109" customFormat="1" ht="13.8" x14ac:dyDescent="0.25">
      <c r="B16" s="344" t="s">
        <v>14</v>
      </c>
      <c r="C16" s="352" t="s">
        <v>300</v>
      </c>
      <c r="D16" s="132"/>
      <c r="E16" s="191">
        <v>2000</v>
      </c>
      <c r="F16" s="127" t="s">
        <v>182</v>
      </c>
      <c r="G16" s="130"/>
      <c r="H16" s="130"/>
      <c r="I16" s="130"/>
      <c r="J16" s="148">
        <v>0</v>
      </c>
      <c r="K16" s="148">
        <f t="shared" si="0"/>
        <v>0</v>
      </c>
      <c r="L16" s="134">
        <f t="shared" si="1"/>
        <v>0</v>
      </c>
      <c r="M16" s="135">
        <f t="shared" si="2"/>
        <v>0</v>
      </c>
    </row>
    <row r="17" spans="2:15" s="109" customFormat="1" ht="13.8" x14ac:dyDescent="0.25">
      <c r="B17" s="344" t="s">
        <v>15</v>
      </c>
      <c r="C17" s="352" t="s">
        <v>301</v>
      </c>
      <c r="D17" s="132"/>
      <c r="E17" s="191">
        <v>100</v>
      </c>
      <c r="F17" s="127" t="s">
        <v>182</v>
      </c>
      <c r="G17" s="130"/>
      <c r="H17" s="130"/>
      <c r="I17" s="130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</row>
    <row r="18" spans="2:15" s="109" customFormat="1" ht="13.8" x14ac:dyDescent="0.25">
      <c r="B18" s="344" t="s">
        <v>16</v>
      </c>
      <c r="C18" s="351" t="s">
        <v>315</v>
      </c>
      <c r="D18" s="130"/>
      <c r="E18" s="191">
        <v>400</v>
      </c>
      <c r="F18" s="127" t="s">
        <v>182</v>
      </c>
      <c r="G18" s="130"/>
      <c r="H18" s="130"/>
      <c r="I18" s="130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</row>
    <row r="19" spans="2:15" s="109" customFormat="1" ht="13.8" x14ac:dyDescent="0.25">
      <c r="B19" s="344" t="s">
        <v>17</v>
      </c>
      <c r="C19" s="352" t="s">
        <v>294</v>
      </c>
      <c r="D19" s="132"/>
      <c r="E19" s="191">
        <v>100</v>
      </c>
      <c r="F19" s="127" t="s">
        <v>182</v>
      </c>
      <c r="G19" s="130"/>
      <c r="H19" s="130"/>
      <c r="I19" s="130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</row>
    <row r="20" spans="2:15" s="109" customFormat="1" ht="13.8" x14ac:dyDescent="0.25">
      <c r="B20" s="344"/>
      <c r="C20" s="353" t="s">
        <v>316</v>
      </c>
      <c r="D20" s="177"/>
      <c r="E20" s="191"/>
      <c r="F20" s="127"/>
      <c r="G20" s="130"/>
      <c r="H20" s="130"/>
      <c r="I20" s="130"/>
      <c r="J20" s="148"/>
      <c r="K20" s="148"/>
      <c r="L20" s="134"/>
      <c r="M20" s="135"/>
    </row>
    <row r="21" spans="2:15" s="109" customFormat="1" ht="13.8" x14ac:dyDescent="0.25">
      <c r="B21" s="344" t="s">
        <v>18</v>
      </c>
      <c r="C21" s="351" t="s">
        <v>319</v>
      </c>
      <c r="D21" s="130"/>
      <c r="E21" s="191">
        <v>200</v>
      </c>
      <c r="F21" s="127" t="s">
        <v>182</v>
      </c>
      <c r="G21" s="130"/>
      <c r="H21" s="130"/>
      <c r="I21" s="130"/>
      <c r="J21" s="148">
        <v>0</v>
      </c>
      <c r="K21" s="148">
        <f>ROUND((J21*1.095),2)</f>
        <v>0</v>
      </c>
      <c r="L21" s="134">
        <f>E21*J21</f>
        <v>0</v>
      </c>
      <c r="M21" s="135">
        <f>E21*K21</f>
        <v>0</v>
      </c>
    </row>
    <row r="22" spans="2:15" s="109" customFormat="1" ht="27" thickBot="1" x14ac:dyDescent="0.3">
      <c r="B22" s="344" t="s">
        <v>19</v>
      </c>
      <c r="C22" s="351" t="s">
        <v>320</v>
      </c>
      <c r="D22" s="130"/>
      <c r="E22" s="191">
        <v>20</v>
      </c>
      <c r="F22" s="127" t="s">
        <v>182</v>
      </c>
      <c r="G22" s="130"/>
      <c r="H22" s="130"/>
      <c r="I22" s="130"/>
      <c r="J22" s="148">
        <v>0</v>
      </c>
      <c r="K22" s="148">
        <f>ROUND((J22*1.095),2)</f>
        <v>0</v>
      </c>
      <c r="L22" s="134">
        <f>E22*J22</f>
        <v>0</v>
      </c>
      <c r="M22" s="135">
        <f>E22*K22</f>
        <v>0</v>
      </c>
    </row>
    <row r="23" spans="2:15" x14ac:dyDescent="0.3">
      <c r="B23" s="24"/>
      <c r="C23" s="460" t="s">
        <v>601</v>
      </c>
      <c r="D23" s="177"/>
      <c r="E23" s="182"/>
      <c r="F23" s="25"/>
      <c r="G23" s="165"/>
      <c r="H23" s="165"/>
      <c r="I23" s="165"/>
      <c r="J23" s="152"/>
      <c r="K23" s="152"/>
      <c r="L23" s="153"/>
      <c r="M23" s="154"/>
    </row>
    <row r="24" spans="2:15" x14ac:dyDescent="0.3">
      <c r="B24" s="28" t="s">
        <v>20</v>
      </c>
      <c r="C24" s="461" t="s">
        <v>255</v>
      </c>
      <c r="D24" s="130"/>
      <c r="E24" s="37">
        <v>1000</v>
      </c>
      <c r="F24" s="29" t="s">
        <v>182</v>
      </c>
      <c r="G24" s="101"/>
      <c r="H24" s="101"/>
      <c r="I24" s="101"/>
      <c r="J24" s="107">
        <v>0</v>
      </c>
      <c r="K24" s="107">
        <f t="shared" ref="K24:K26" si="3">ROUND((J24*1.095),2)</f>
        <v>0</v>
      </c>
      <c r="L24" s="94">
        <f t="shared" ref="L24:L26" si="4">E24*J24</f>
        <v>0</v>
      </c>
      <c r="M24" s="95">
        <f t="shared" ref="M24:M26" si="5">E24*K24</f>
        <v>0</v>
      </c>
    </row>
    <row r="25" spans="2:15" x14ac:dyDescent="0.3">
      <c r="B25" s="28" t="s">
        <v>21</v>
      </c>
      <c r="C25" s="461" t="s">
        <v>260</v>
      </c>
      <c r="D25" s="130"/>
      <c r="E25" s="37">
        <v>500</v>
      </c>
      <c r="F25" s="29" t="s">
        <v>182</v>
      </c>
      <c r="G25" s="101"/>
      <c r="H25" s="101"/>
      <c r="I25" s="101"/>
      <c r="J25" s="107">
        <v>0</v>
      </c>
      <c r="K25" s="107">
        <f t="shared" si="3"/>
        <v>0</v>
      </c>
      <c r="L25" s="94">
        <f t="shared" si="4"/>
        <v>0</v>
      </c>
      <c r="M25" s="95">
        <f t="shared" si="5"/>
        <v>0</v>
      </c>
    </row>
    <row r="26" spans="2:15" x14ac:dyDescent="0.3">
      <c r="B26" s="379" t="s">
        <v>22</v>
      </c>
      <c r="C26" s="462" t="s">
        <v>264</v>
      </c>
      <c r="D26" s="130"/>
      <c r="E26" s="194">
        <v>7000</v>
      </c>
      <c r="F26" s="138" t="s">
        <v>182</v>
      </c>
      <c r="G26" s="139"/>
      <c r="H26" s="139"/>
      <c r="I26" s="139"/>
      <c r="J26" s="140">
        <v>0</v>
      </c>
      <c r="K26" s="140">
        <f t="shared" si="3"/>
        <v>0</v>
      </c>
      <c r="L26" s="141">
        <f t="shared" si="4"/>
        <v>0</v>
      </c>
      <c r="M26" s="142">
        <f t="shared" si="5"/>
        <v>0</v>
      </c>
      <c r="O26" s="86"/>
    </row>
    <row r="27" spans="2:15" ht="15.6" x14ac:dyDescent="0.3">
      <c r="B27" s="378"/>
      <c r="C27" s="428" t="s">
        <v>75</v>
      </c>
      <c r="D27" s="428"/>
      <c r="E27" s="429"/>
      <c r="F27" s="378"/>
      <c r="G27" s="378"/>
      <c r="H27" s="378"/>
      <c r="I27" s="378"/>
      <c r="J27" s="378"/>
      <c r="K27" s="378"/>
      <c r="L27" s="430">
        <f>SUM(L14:L26)</f>
        <v>0</v>
      </c>
      <c r="M27" s="430">
        <f>SUM(M14:M26)</f>
        <v>0</v>
      </c>
    </row>
    <row r="30" spans="2:15" ht="15.6" x14ac:dyDescent="0.3">
      <c r="B30" s="1"/>
      <c r="C30" s="109"/>
      <c r="D30" s="109"/>
      <c r="E30" s="109"/>
      <c r="F30" s="109"/>
      <c r="G30" s="109"/>
      <c r="H30" s="109"/>
    </row>
    <row r="31" spans="2:15" ht="15.6" x14ac:dyDescent="0.3">
      <c r="B31" s="235" t="s">
        <v>550</v>
      </c>
      <c r="C31" s="240"/>
      <c r="D31" s="240"/>
      <c r="E31" s="240"/>
      <c r="F31" s="240"/>
      <c r="G31" s="240"/>
      <c r="H31" s="240"/>
    </row>
    <row r="32" spans="2:15" ht="15.6" x14ac:dyDescent="0.3">
      <c r="B32" s="233" t="s">
        <v>584</v>
      </c>
      <c r="C32" s="6"/>
      <c r="D32" s="6"/>
      <c r="E32" s="6"/>
      <c r="F32" s="6"/>
      <c r="G32" s="232"/>
      <c r="H32" s="6"/>
    </row>
    <row r="33" spans="2:8" ht="15.6" x14ac:dyDescent="0.3">
      <c r="B33" s="233" t="s">
        <v>585</v>
      </c>
      <c r="C33" s="6"/>
      <c r="D33" s="6"/>
      <c r="E33" s="6"/>
      <c r="F33" s="6"/>
      <c r="G33" s="232"/>
      <c r="H33" s="6"/>
    </row>
    <row r="34" spans="2:8" ht="15.6" x14ac:dyDescent="0.3">
      <c r="B34" s="231" t="s">
        <v>617</v>
      </c>
      <c r="C34" s="42"/>
      <c r="D34" s="42"/>
      <c r="E34" s="42"/>
      <c r="F34" s="42"/>
      <c r="G34" s="238"/>
      <c r="H34" s="42"/>
    </row>
    <row r="35" spans="2:8" ht="15.6" x14ac:dyDescent="0.3">
      <c r="B35" s="231" t="s">
        <v>616</v>
      </c>
      <c r="C35" s="42"/>
      <c r="D35" s="42"/>
      <c r="E35" s="42"/>
      <c r="F35" s="42"/>
      <c r="G35" s="232"/>
      <c r="H35" s="6"/>
    </row>
    <row r="36" spans="2:8" ht="15.6" x14ac:dyDescent="0.3">
      <c r="B36" s="239"/>
      <c r="C36" s="240"/>
      <c r="D36" s="240"/>
      <c r="E36" s="240"/>
      <c r="F36" s="240"/>
      <c r="G36" s="241"/>
      <c r="H36" s="240"/>
    </row>
    <row r="37" spans="2:8" ht="15.6" x14ac:dyDescent="0.3">
      <c r="B37" s="236" t="s">
        <v>593</v>
      </c>
      <c r="C37" s="240"/>
      <c r="D37" s="240"/>
      <c r="E37" s="240"/>
      <c r="F37" s="240"/>
      <c r="G37" s="241"/>
      <c r="H37" s="240"/>
    </row>
    <row r="38" spans="2:8" ht="15.6" x14ac:dyDescent="0.3">
      <c r="B38" s="242" t="s">
        <v>703</v>
      </c>
      <c r="C38" s="6"/>
      <c r="D38" s="6"/>
      <c r="E38" s="6"/>
      <c r="F38" s="6"/>
      <c r="G38" s="6"/>
      <c r="H38" s="6"/>
    </row>
    <row r="39" spans="2:8" ht="15.6" x14ac:dyDescent="0.3">
      <c r="B39" s="240"/>
      <c r="C39" s="240"/>
      <c r="D39" s="240"/>
      <c r="E39" s="240"/>
      <c r="F39" s="240"/>
      <c r="G39" s="240"/>
      <c r="H39" s="240"/>
    </row>
    <row r="40" spans="2:8" ht="15.6" x14ac:dyDescent="0.3">
      <c r="B40" s="237" t="s">
        <v>77</v>
      </c>
      <c r="C40" s="240"/>
      <c r="D40" s="240"/>
      <c r="E40" s="240"/>
      <c r="F40" s="240"/>
      <c r="G40" s="240"/>
      <c r="H40" s="240"/>
    </row>
    <row r="41" spans="2:8" x14ac:dyDescent="0.3">
      <c r="B41" s="109"/>
      <c r="C41" s="109"/>
      <c r="D41" s="109"/>
      <c r="E41" s="109"/>
      <c r="F41" s="109"/>
      <c r="G41" s="109"/>
      <c r="H41" s="109"/>
    </row>
  </sheetData>
  <mergeCells count="10">
    <mergeCell ref="L9:L11"/>
    <mergeCell ref="M9:M11"/>
    <mergeCell ref="J10:J11"/>
    <mergeCell ref="G11:I11"/>
    <mergeCell ref="B9:B11"/>
    <mergeCell ref="C9:C11"/>
    <mergeCell ref="E9:E11"/>
    <mergeCell ref="F9:F11"/>
    <mergeCell ref="H9:H10"/>
    <mergeCell ref="I9:I10"/>
  </mergeCells>
  <phoneticPr fontId="2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5E18-3613-488B-9F05-1BD3C68EEAE0}">
  <sheetPr>
    <pageSetUpPr fitToPage="1"/>
  </sheetPr>
  <dimension ref="A1:N52"/>
  <sheetViews>
    <sheetView topLeftCell="A19" workbookViewId="0">
      <selection activeCell="D20" sqref="D20"/>
    </sheetView>
  </sheetViews>
  <sheetFormatPr defaultColWidth="8.88671875" defaultRowHeight="13.2" x14ac:dyDescent="0.3"/>
  <cols>
    <col min="1" max="1" width="1.33203125" style="32" customWidth="1"/>
    <col min="2" max="2" width="5.6640625" style="45" customWidth="1"/>
    <col min="3" max="3" width="50.6640625" style="32" customWidth="1"/>
    <col min="4" max="4" width="25.664062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1:14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4" s="16" customFormat="1" ht="15.75" customHeight="1" x14ac:dyDescent="0.3">
      <c r="A2" s="42"/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1:14" s="16" customFormat="1" ht="15.75" customHeight="1" x14ac:dyDescent="0.3">
      <c r="A3" s="42"/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1:14" s="16" customFormat="1" ht="15.75" customHeight="1" x14ac:dyDescent="0.3">
      <c r="A4" s="42"/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1:14" s="16" customFormat="1" ht="15.75" customHeight="1" x14ac:dyDescent="0.3">
      <c r="A5" s="42"/>
      <c r="B5" s="42"/>
      <c r="E5" s="222"/>
      <c r="F5" s="18"/>
      <c r="G5" s="18"/>
      <c r="H5" s="18"/>
      <c r="I5" s="18"/>
      <c r="J5" s="17"/>
      <c r="K5" s="17"/>
      <c r="L5" s="70"/>
      <c r="M5" s="70"/>
    </row>
    <row r="6" spans="1:14" s="16" customFormat="1" ht="15.75" customHeight="1" x14ac:dyDescent="0.3">
      <c r="A6" s="42"/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4" s="16" customFormat="1" ht="15.75" customHeight="1" x14ac:dyDescent="0.3">
      <c r="A7" s="42"/>
      <c r="B7" s="168" t="s">
        <v>977</v>
      </c>
      <c r="C7" s="167"/>
      <c r="D7" s="167"/>
      <c r="E7" s="226"/>
      <c r="F7" s="226"/>
      <c r="G7" s="402"/>
      <c r="H7" s="18"/>
      <c r="I7" s="18"/>
      <c r="J7" s="17"/>
      <c r="K7" s="17"/>
      <c r="L7" s="70"/>
      <c r="M7" s="70"/>
    </row>
    <row r="8" spans="1:14" ht="15.75" customHeight="1" thickBot="1" x14ac:dyDescent="0.35">
      <c r="B8" s="44"/>
      <c r="G8" s="46"/>
    </row>
    <row r="9" spans="1:14" s="292" customFormat="1" ht="13.05" customHeight="1" x14ac:dyDescent="0.3">
      <c r="B9" s="502" t="s">
        <v>2</v>
      </c>
      <c r="C9" s="502" t="s">
        <v>3</v>
      </c>
      <c r="D9" s="300"/>
      <c r="E9" s="502" t="s">
        <v>325</v>
      </c>
      <c r="F9" s="502" t="s">
        <v>4</v>
      </c>
      <c r="G9" s="400" t="s">
        <v>179</v>
      </c>
      <c r="H9" s="502" t="s">
        <v>79</v>
      </c>
      <c r="I9" s="502" t="s">
        <v>5</v>
      </c>
      <c r="J9" s="395" t="s">
        <v>6</v>
      </c>
      <c r="K9" s="395" t="s">
        <v>7</v>
      </c>
      <c r="L9" s="504" t="s">
        <v>8</v>
      </c>
      <c r="M9" s="504" t="s">
        <v>9</v>
      </c>
    </row>
    <row r="10" spans="1:14" s="292" customFormat="1" ht="31.5" customHeight="1" thickBot="1" x14ac:dyDescent="0.35">
      <c r="B10" s="479"/>
      <c r="C10" s="479"/>
      <c r="D10" s="301" t="s">
        <v>609</v>
      </c>
      <c r="E10" s="479"/>
      <c r="F10" s="479"/>
      <c r="G10" s="293" t="s">
        <v>180</v>
      </c>
      <c r="H10" s="479"/>
      <c r="I10" s="479"/>
      <c r="J10" s="482" t="s">
        <v>610</v>
      </c>
      <c r="K10" s="294" t="s">
        <v>10</v>
      </c>
      <c r="L10" s="482"/>
      <c r="M10" s="482"/>
    </row>
    <row r="11" spans="1:14" s="292" customFormat="1" ht="15" customHeight="1" thickBot="1" x14ac:dyDescent="0.35">
      <c r="B11" s="480"/>
      <c r="C11" s="480"/>
      <c r="D11" s="295"/>
      <c r="E11" s="480"/>
      <c r="F11" s="480"/>
      <c r="G11" s="485" t="s">
        <v>11</v>
      </c>
      <c r="H11" s="505"/>
      <c r="I11" s="506"/>
      <c r="J11" s="484"/>
      <c r="K11" s="296"/>
      <c r="L11" s="483"/>
      <c r="M11" s="483"/>
    </row>
    <row r="12" spans="1:14" s="292" customFormat="1" ht="16.2" thickBot="1" x14ac:dyDescent="0.35">
      <c r="B12" s="403" t="s">
        <v>12</v>
      </c>
      <c r="C12" s="403" t="s">
        <v>13</v>
      </c>
      <c r="D12" s="403" t="s">
        <v>611</v>
      </c>
      <c r="E12" s="404" t="s">
        <v>14</v>
      </c>
      <c r="F12" s="404" t="s">
        <v>15</v>
      </c>
      <c r="G12" s="405" t="s">
        <v>16</v>
      </c>
      <c r="H12" s="404" t="s">
        <v>17</v>
      </c>
      <c r="I12" s="404" t="s">
        <v>18</v>
      </c>
      <c r="J12" s="404" t="s">
        <v>19</v>
      </c>
      <c r="K12" s="404" t="s">
        <v>20</v>
      </c>
      <c r="L12" s="404" t="s">
        <v>21</v>
      </c>
      <c r="M12" s="404" t="s">
        <v>22</v>
      </c>
    </row>
    <row r="13" spans="1:14" x14ac:dyDescent="0.3">
      <c r="B13" s="26"/>
      <c r="C13" s="406" t="s">
        <v>187</v>
      </c>
      <c r="D13" s="406"/>
      <c r="E13" s="407"/>
      <c r="F13" s="408"/>
      <c r="G13" s="409"/>
      <c r="H13" s="409"/>
      <c r="I13" s="409"/>
      <c r="J13" s="410"/>
      <c r="K13" s="410"/>
      <c r="L13" s="411"/>
      <c r="M13" s="412"/>
      <c r="N13" s="50"/>
    </row>
    <row r="14" spans="1:14" x14ac:dyDescent="0.3">
      <c r="B14" s="125" t="s">
        <v>12</v>
      </c>
      <c r="C14" s="130" t="s">
        <v>987</v>
      </c>
      <c r="D14" s="130"/>
      <c r="E14" s="191">
        <v>160</v>
      </c>
      <c r="F14" s="127" t="s">
        <v>182</v>
      </c>
      <c r="G14" s="308"/>
      <c r="H14" s="133"/>
      <c r="I14" s="176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</row>
    <row r="15" spans="1:14" x14ac:dyDescent="0.3">
      <c r="B15" s="125" t="s">
        <v>13</v>
      </c>
      <c r="C15" s="130" t="s">
        <v>988</v>
      </c>
      <c r="D15" s="130"/>
      <c r="E15" s="191">
        <v>50</v>
      </c>
      <c r="F15" s="127" t="s">
        <v>182</v>
      </c>
      <c r="G15" s="308"/>
      <c r="H15" s="133"/>
      <c r="I15" s="176"/>
      <c r="J15" s="148">
        <v>0</v>
      </c>
      <c r="K15" s="148">
        <f t="shared" ref="K15:K40" si="0">ROUND((J15*1.095),2)</f>
        <v>0</v>
      </c>
      <c r="L15" s="134">
        <f t="shared" ref="L15:L40" si="1">E15*J15</f>
        <v>0</v>
      </c>
      <c r="M15" s="135">
        <f t="shared" ref="M15:M40" si="2">E15*K15</f>
        <v>0</v>
      </c>
    </row>
    <row r="16" spans="1:14" x14ac:dyDescent="0.3">
      <c r="B16" s="125" t="s">
        <v>14</v>
      </c>
      <c r="C16" s="130" t="s">
        <v>989</v>
      </c>
      <c r="D16" s="130"/>
      <c r="E16" s="191">
        <v>300</v>
      </c>
      <c r="F16" s="127" t="s">
        <v>182</v>
      </c>
      <c r="G16" s="308"/>
      <c r="H16" s="133"/>
      <c r="I16" s="149"/>
      <c r="J16" s="148">
        <v>0</v>
      </c>
      <c r="K16" s="148">
        <f t="shared" si="0"/>
        <v>0</v>
      </c>
      <c r="L16" s="134">
        <f t="shared" si="1"/>
        <v>0</v>
      </c>
      <c r="M16" s="135">
        <f t="shared" si="2"/>
        <v>0</v>
      </c>
    </row>
    <row r="17" spans="2:13" x14ac:dyDescent="0.3">
      <c r="B17" s="125" t="s">
        <v>15</v>
      </c>
      <c r="C17" s="130" t="s">
        <v>990</v>
      </c>
      <c r="D17" s="130"/>
      <c r="E17" s="192">
        <v>30</v>
      </c>
      <c r="F17" s="127" t="s">
        <v>182</v>
      </c>
      <c r="G17" s="308"/>
      <c r="H17" s="133"/>
      <c r="I17" s="149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</row>
    <row r="18" spans="2:13" x14ac:dyDescent="0.3">
      <c r="B18" s="125" t="s">
        <v>16</v>
      </c>
      <c r="C18" s="132" t="s">
        <v>991</v>
      </c>
      <c r="D18" s="132"/>
      <c r="E18" s="192">
        <v>30</v>
      </c>
      <c r="F18" s="127" t="s">
        <v>182</v>
      </c>
      <c r="G18" s="308"/>
      <c r="H18" s="133"/>
      <c r="I18" s="149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</row>
    <row r="19" spans="2:13" x14ac:dyDescent="0.3">
      <c r="B19" s="125"/>
      <c r="C19" s="177" t="s">
        <v>188</v>
      </c>
      <c r="D19" s="177"/>
      <c r="E19" s="192"/>
      <c r="F19" s="129"/>
      <c r="G19" s="308"/>
      <c r="H19" s="133"/>
      <c r="I19" s="149"/>
      <c r="J19" s="148"/>
      <c r="K19" s="148"/>
      <c r="L19" s="134"/>
      <c r="M19" s="135"/>
    </row>
    <row r="20" spans="2:13" x14ac:dyDescent="0.3">
      <c r="B20" s="125" t="s">
        <v>17</v>
      </c>
      <c r="C20" s="130" t="s">
        <v>978</v>
      </c>
      <c r="D20" s="130"/>
      <c r="E20" s="191">
        <v>80</v>
      </c>
      <c r="F20" s="127" t="s">
        <v>182</v>
      </c>
      <c r="G20" s="308"/>
      <c r="H20" s="133"/>
      <c r="I20" s="176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</row>
    <row r="21" spans="2:13" x14ac:dyDescent="0.3">
      <c r="B21" s="125" t="s">
        <v>18</v>
      </c>
      <c r="C21" s="130" t="s">
        <v>979</v>
      </c>
      <c r="D21" s="130"/>
      <c r="E21" s="191">
        <v>80</v>
      </c>
      <c r="F21" s="127" t="s">
        <v>182</v>
      </c>
      <c r="G21" s="308"/>
      <c r="H21" s="133"/>
      <c r="I21" s="176"/>
      <c r="J21" s="148">
        <v>0</v>
      </c>
      <c r="K21" s="148">
        <f t="shared" si="0"/>
        <v>0</v>
      </c>
      <c r="L21" s="134">
        <f t="shared" si="1"/>
        <v>0</v>
      </c>
      <c r="M21" s="135">
        <f t="shared" si="2"/>
        <v>0</v>
      </c>
    </row>
    <row r="22" spans="2:13" x14ac:dyDescent="0.3">
      <c r="B22" s="125" t="s">
        <v>19</v>
      </c>
      <c r="C22" s="130" t="s">
        <v>980</v>
      </c>
      <c r="D22" s="130"/>
      <c r="E22" s="191">
        <v>80</v>
      </c>
      <c r="F22" s="127" t="s">
        <v>182</v>
      </c>
      <c r="G22" s="308"/>
      <c r="H22" s="133"/>
      <c r="I22" s="176"/>
      <c r="J22" s="148">
        <v>0</v>
      </c>
      <c r="K22" s="148">
        <f t="shared" si="0"/>
        <v>0</v>
      </c>
      <c r="L22" s="134">
        <f t="shared" si="1"/>
        <v>0</v>
      </c>
      <c r="M22" s="135">
        <f t="shared" si="2"/>
        <v>0</v>
      </c>
    </row>
    <row r="23" spans="2:13" x14ac:dyDescent="0.3">
      <c r="B23" s="125" t="s">
        <v>20</v>
      </c>
      <c r="C23" s="130" t="s">
        <v>981</v>
      </c>
      <c r="D23" s="130"/>
      <c r="E23" s="191">
        <v>80</v>
      </c>
      <c r="F23" s="127" t="s">
        <v>182</v>
      </c>
      <c r="G23" s="308"/>
      <c r="H23" s="133"/>
      <c r="I23" s="176"/>
      <c r="J23" s="148">
        <v>0</v>
      </c>
      <c r="K23" s="148">
        <f t="shared" si="0"/>
        <v>0</v>
      </c>
      <c r="L23" s="134">
        <f t="shared" si="1"/>
        <v>0</v>
      </c>
      <c r="M23" s="135">
        <f t="shared" si="2"/>
        <v>0</v>
      </c>
    </row>
    <row r="24" spans="2:13" x14ac:dyDescent="0.3">
      <c r="B24" s="125" t="s">
        <v>21</v>
      </c>
      <c r="C24" s="130" t="s">
        <v>982</v>
      </c>
      <c r="D24" s="130"/>
      <c r="E24" s="191">
        <v>80</v>
      </c>
      <c r="F24" s="127" t="s">
        <v>182</v>
      </c>
      <c r="G24" s="308"/>
      <c r="H24" s="133"/>
      <c r="I24" s="176"/>
      <c r="J24" s="148">
        <v>0</v>
      </c>
      <c r="K24" s="148">
        <f t="shared" si="0"/>
        <v>0</v>
      </c>
      <c r="L24" s="134">
        <f t="shared" si="1"/>
        <v>0</v>
      </c>
      <c r="M24" s="135">
        <f t="shared" si="2"/>
        <v>0</v>
      </c>
    </row>
    <row r="25" spans="2:13" ht="26.4" x14ac:dyDescent="0.3">
      <c r="B25" s="125" t="s">
        <v>22</v>
      </c>
      <c r="C25" s="130" t="s">
        <v>983</v>
      </c>
      <c r="D25" s="130"/>
      <c r="E25" s="191">
        <v>80</v>
      </c>
      <c r="F25" s="127" t="s">
        <v>182</v>
      </c>
      <c r="G25" s="308"/>
      <c r="H25" s="133"/>
      <c r="I25" s="176"/>
      <c r="J25" s="148">
        <v>0</v>
      </c>
      <c r="K25" s="148">
        <f t="shared" si="0"/>
        <v>0</v>
      </c>
      <c r="L25" s="134">
        <f t="shared" si="1"/>
        <v>0</v>
      </c>
      <c r="M25" s="135">
        <f t="shared" si="2"/>
        <v>0</v>
      </c>
    </row>
    <row r="26" spans="2:13" x14ac:dyDescent="0.3">
      <c r="B26" s="125" t="s">
        <v>23</v>
      </c>
      <c r="C26" s="130" t="s">
        <v>984</v>
      </c>
      <c r="D26" s="130"/>
      <c r="E26" s="191">
        <v>1000</v>
      </c>
      <c r="F26" s="127" t="s">
        <v>182</v>
      </c>
      <c r="G26" s="308"/>
      <c r="H26" s="133"/>
      <c r="I26" s="176"/>
      <c r="J26" s="148">
        <v>0</v>
      </c>
      <c r="K26" s="148">
        <f t="shared" si="0"/>
        <v>0</v>
      </c>
      <c r="L26" s="134">
        <f t="shared" si="1"/>
        <v>0</v>
      </c>
      <c r="M26" s="135">
        <f t="shared" si="2"/>
        <v>0</v>
      </c>
    </row>
    <row r="27" spans="2:13" x14ac:dyDescent="0.3">
      <c r="B27" s="125" t="s">
        <v>25</v>
      </c>
      <c r="C27" s="130" t="s">
        <v>985</v>
      </c>
      <c r="D27" s="130"/>
      <c r="E27" s="191">
        <v>80</v>
      </c>
      <c r="F27" s="127" t="s">
        <v>182</v>
      </c>
      <c r="G27" s="308"/>
      <c r="H27" s="133"/>
      <c r="I27" s="130"/>
      <c r="J27" s="148">
        <v>0</v>
      </c>
      <c r="K27" s="148">
        <f t="shared" si="0"/>
        <v>0</v>
      </c>
      <c r="L27" s="134">
        <f t="shared" si="1"/>
        <v>0</v>
      </c>
      <c r="M27" s="135">
        <f t="shared" si="2"/>
        <v>0</v>
      </c>
    </row>
    <row r="28" spans="2:13" ht="26.4" x14ac:dyDescent="0.3">
      <c r="B28" s="125" t="s">
        <v>26</v>
      </c>
      <c r="C28" s="130" t="s">
        <v>986</v>
      </c>
      <c r="D28" s="130"/>
      <c r="E28" s="191">
        <v>80</v>
      </c>
      <c r="F28" s="127" t="s">
        <v>182</v>
      </c>
      <c r="G28" s="308"/>
      <c r="H28" s="133"/>
      <c r="I28" s="176"/>
      <c r="J28" s="148">
        <v>0</v>
      </c>
      <c r="K28" s="148">
        <f t="shared" si="0"/>
        <v>0</v>
      </c>
      <c r="L28" s="134">
        <f t="shared" si="1"/>
        <v>0</v>
      </c>
      <c r="M28" s="135">
        <f t="shared" si="2"/>
        <v>0</v>
      </c>
    </row>
    <row r="29" spans="2:13" x14ac:dyDescent="0.3">
      <c r="B29" s="125"/>
      <c r="C29" s="413" t="s">
        <v>974</v>
      </c>
      <c r="D29" s="413"/>
      <c r="E29" s="191"/>
      <c r="F29" s="127"/>
      <c r="G29" s="308"/>
      <c r="H29" s="133"/>
      <c r="I29" s="149"/>
      <c r="J29" s="148"/>
      <c r="K29" s="148"/>
      <c r="L29" s="134"/>
      <c r="M29" s="135"/>
    </row>
    <row r="30" spans="2:13" x14ac:dyDescent="0.3">
      <c r="B30" s="125" t="s">
        <v>27</v>
      </c>
      <c r="C30" s="130" t="s">
        <v>992</v>
      </c>
      <c r="D30" s="130"/>
      <c r="E30" s="191">
        <v>10</v>
      </c>
      <c r="F30" s="127" t="s">
        <v>182</v>
      </c>
      <c r="G30" s="308"/>
      <c r="H30" s="133"/>
      <c r="I30" s="176"/>
      <c r="J30" s="148">
        <v>0</v>
      </c>
      <c r="K30" s="148">
        <f t="shared" si="0"/>
        <v>0</v>
      </c>
      <c r="L30" s="134">
        <f t="shared" si="1"/>
        <v>0</v>
      </c>
      <c r="M30" s="135">
        <f t="shared" si="2"/>
        <v>0</v>
      </c>
    </row>
    <row r="31" spans="2:13" x14ac:dyDescent="0.3">
      <c r="B31" s="125" t="s">
        <v>28</v>
      </c>
      <c r="C31" s="130" t="s">
        <v>993</v>
      </c>
      <c r="D31" s="130"/>
      <c r="E31" s="191">
        <v>10</v>
      </c>
      <c r="F31" s="127" t="s">
        <v>182</v>
      </c>
      <c r="G31" s="308"/>
      <c r="H31" s="133"/>
      <c r="I31" s="176"/>
      <c r="J31" s="148">
        <v>0</v>
      </c>
      <c r="K31" s="148">
        <f t="shared" si="0"/>
        <v>0</v>
      </c>
      <c r="L31" s="134">
        <f t="shared" si="1"/>
        <v>0</v>
      </c>
      <c r="M31" s="135">
        <f t="shared" si="2"/>
        <v>0</v>
      </c>
    </row>
    <row r="32" spans="2:13" x14ac:dyDescent="0.3">
      <c r="B32" s="125" t="s">
        <v>29</v>
      </c>
      <c r="C32" s="130" t="s">
        <v>994</v>
      </c>
      <c r="D32" s="130"/>
      <c r="E32" s="191">
        <v>10</v>
      </c>
      <c r="F32" s="127" t="s">
        <v>182</v>
      </c>
      <c r="G32" s="414"/>
      <c r="H32" s="133"/>
      <c r="I32" s="149"/>
      <c r="J32" s="148">
        <v>0</v>
      </c>
      <c r="K32" s="148">
        <f t="shared" si="0"/>
        <v>0</v>
      </c>
      <c r="L32" s="134">
        <f t="shared" si="1"/>
        <v>0</v>
      </c>
      <c r="M32" s="135">
        <f t="shared" si="2"/>
        <v>0</v>
      </c>
    </row>
    <row r="33" spans="2:13" x14ac:dyDescent="0.3">
      <c r="B33" s="125" t="s">
        <v>30</v>
      </c>
      <c r="C33" s="132" t="s">
        <v>995</v>
      </c>
      <c r="D33" s="132"/>
      <c r="E33" s="192">
        <v>10</v>
      </c>
      <c r="F33" s="127" t="s">
        <v>182</v>
      </c>
      <c r="G33" s="308"/>
      <c r="H33" s="133"/>
      <c r="I33" s="149"/>
      <c r="J33" s="148">
        <v>0</v>
      </c>
      <c r="K33" s="148">
        <f t="shared" si="0"/>
        <v>0</v>
      </c>
      <c r="L33" s="134">
        <f t="shared" si="1"/>
        <v>0</v>
      </c>
      <c r="M33" s="135">
        <f t="shared" si="2"/>
        <v>0</v>
      </c>
    </row>
    <row r="34" spans="2:13" x14ac:dyDescent="0.3">
      <c r="B34" s="125" t="s">
        <v>31</v>
      </c>
      <c r="C34" s="130" t="s">
        <v>996</v>
      </c>
      <c r="D34" s="130"/>
      <c r="E34" s="191">
        <v>10</v>
      </c>
      <c r="F34" s="127" t="s">
        <v>182</v>
      </c>
      <c r="G34" s="308"/>
      <c r="H34" s="133"/>
      <c r="I34" s="149"/>
      <c r="J34" s="148">
        <v>0</v>
      </c>
      <c r="K34" s="148">
        <f t="shared" si="0"/>
        <v>0</v>
      </c>
      <c r="L34" s="134">
        <f t="shared" si="1"/>
        <v>0</v>
      </c>
      <c r="M34" s="135">
        <f t="shared" si="2"/>
        <v>0</v>
      </c>
    </row>
    <row r="35" spans="2:13" x14ac:dyDescent="0.3">
      <c r="B35" s="125" t="s">
        <v>32</v>
      </c>
      <c r="C35" s="130" t="s">
        <v>997</v>
      </c>
      <c r="D35" s="130"/>
      <c r="E35" s="191">
        <v>20</v>
      </c>
      <c r="F35" s="127" t="s">
        <v>182</v>
      </c>
      <c r="G35" s="308"/>
      <c r="H35" s="133"/>
      <c r="I35" s="149"/>
      <c r="J35" s="148">
        <v>0</v>
      </c>
      <c r="K35" s="148">
        <f t="shared" si="0"/>
        <v>0</v>
      </c>
      <c r="L35" s="134">
        <f t="shared" si="1"/>
        <v>0</v>
      </c>
      <c r="M35" s="135">
        <f t="shared" si="2"/>
        <v>0</v>
      </c>
    </row>
    <row r="36" spans="2:13" x14ac:dyDescent="0.3">
      <c r="B36" s="125"/>
      <c r="C36" s="177" t="s">
        <v>190</v>
      </c>
      <c r="D36" s="177"/>
      <c r="E36" s="191"/>
      <c r="F36" s="127"/>
      <c r="G36" s="308"/>
      <c r="H36" s="133"/>
      <c r="I36" s="149"/>
      <c r="J36" s="148"/>
      <c r="K36" s="148"/>
      <c r="L36" s="134"/>
      <c r="M36" s="135"/>
    </row>
    <row r="37" spans="2:13" x14ac:dyDescent="0.3">
      <c r="B37" s="125" t="s">
        <v>33</v>
      </c>
      <c r="C37" s="130" t="s">
        <v>998</v>
      </c>
      <c r="D37" s="130"/>
      <c r="E37" s="191">
        <v>300</v>
      </c>
      <c r="F37" s="127" t="s">
        <v>182</v>
      </c>
      <c r="G37" s="308"/>
      <c r="H37" s="133"/>
      <c r="I37" s="176"/>
      <c r="J37" s="148">
        <v>0</v>
      </c>
      <c r="K37" s="148">
        <f t="shared" si="0"/>
        <v>0</v>
      </c>
      <c r="L37" s="134">
        <f t="shared" si="1"/>
        <v>0</v>
      </c>
      <c r="M37" s="135">
        <f t="shared" si="2"/>
        <v>0</v>
      </c>
    </row>
    <row r="38" spans="2:13" x14ac:dyDescent="0.3">
      <c r="B38" s="125" t="s">
        <v>34</v>
      </c>
      <c r="C38" s="130" t="s">
        <v>999</v>
      </c>
      <c r="D38" s="130"/>
      <c r="E38" s="191">
        <v>1000</v>
      </c>
      <c r="F38" s="127" t="s">
        <v>182</v>
      </c>
      <c r="G38" s="308"/>
      <c r="H38" s="133"/>
      <c r="I38" s="176"/>
      <c r="J38" s="148">
        <v>0</v>
      </c>
      <c r="K38" s="148">
        <f t="shared" si="0"/>
        <v>0</v>
      </c>
      <c r="L38" s="134">
        <f t="shared" si="1"/>
        <v>0</v>
      </c>
      <c r="M38" s="135">
        <f t="shared" si="2"/>
        <v>0</v>
      </c>
    </row>
    <row r="39" spans="2:13" x14ac:dyDescent="0.3">
      <c r="B39" s="125" t="s">
        <v>35</v>
      </c>
      <c r="C39" s="130" t="s">
        <v>1000</v>
      </c>
      <c r="D39" s="130"/>
      <c r="E39" s="191">
        <v>150</v>
      </c>
      <c r="F39" s="127" t="s">
        <v>182</v>
      </c>
      <c r="G39" s="308"/>
      <c r="H39" s="133"/>
      <c r="I39" s="176"/>
      <c r="J39" s="148">
        <v>0</v>
      </c>
      <c r="K39" s="148">
        <f t="shared" si="0"/>
        <v>0</v>
      </c>
      <c r="L39" s="134">
        <f t="shared" si="1"/>
        <v>0</v>
      </c>
      <c r="M39" s="135">
        <f t="shared" si="2"/>
        <v>0</v>
      </c>
    </row>
    <row r="40" spans="2:13" ht="13.8" thickBot="1" x14ac:dyDescent="0.35">
      <c r="B40" s="158" t="s">
        <v>36</v>
      </c>
      <c r="C40" s="184" t="s">
        <v>1001</v>
      </c>
      <c r="D40" s="184"/>
      <c r="E40" s="183">
        <v>30</v>
      </c>
      <c r="F40" s="127" t="s">
        <v>182</v>
      </c>
      <c r="G40" s="415"/>
      <c r="H40" s="210"/>
      <c r="I40" s="416"/>
      <c r="J40" s="148">
        <v>0</v>
      </c>
      <c r="K40" s="148">
        <f t="shared" si="0"/>
        <v>0</v>
      </c>
      <c r="L40" s="134">
        <f t="shared" si="1"/>
        <v>0</v>
      </c>
      <c r="M40" s="135">
        <f t="shared" si="2"/>
        <v>0</v>
      </c>
    </row>
    <row r="41" spans="2:13" s="1" customFormat="1" ht="16.5" customHeight="1" thickBot="1" x14ac:dyDescent="0.35">
      <c r="B41" s="143"/>
      <c r="C41" s="358" t="s">
        <v>75</v>
      </c>
      <c r="D41" s="358"/>
      <c r="E41" s="417">
        <f>SUM(E13:E40)</f>
        <v>3760</v>
      </c>
      <c r="F41" s="418"/>
      <c r="G41" s="418"/>
      <c r="H41" s="418"/>
      <c r="I41" s="418"/>
      <c r="J41" s="419"/>
      <c r="K41" s="419"/>
      <c r="L41" s="144">
        <f>SUM(L13:L40)</f>
        <v>0</v>
      </c>
      <c r="M41" s="144">
        <f>SUM(M13:M40)</f>
        <v>0</v>
      </c>
    </row>
    <row r="42" spans="2:13" s="12" customFormat="1" ht="15.6" x14ac:dyDescent="0.3">
      <c r="B42" s="13"/>
      <c r="E42" s="13"/>
      <c r="F42" s="13"/>
      <c r="G42" s="43"/>
      <c r="H42" s="13"/>
      <c r="I42" s="13"/>
      <c r="J42" s="14"/>
      <c r="K42" s="14"/>
      <c r="L42" s="15"/>
      <c r="M42" s="15"/>
    </row>
    <row r="43" spans="2:13" s="6" customFormat="1" ht="15.6" x14ac:dyDescent="0.3">
      <c r="B43" s="235" t="s">
        <v>550</v>
      </c>
      <c r="G43" s="232"/>
      <c r="J43" s="243"/>
      <c r="K43" s="243"/>
      <c r="L43" s="244"/>
      <c r="M43" s="244"/>
    </row>
    <row r="44" spans="2:13" s="6" customFormat="1" ht="15.6" x14ac:dyDescent="0.3">
      <c r="B44" s="236" t="s">
        <v>583</v>
      </c>
      <c r="G44" s="232"/>
      <c r="H44" s="237"/>
      <c r="K44" s="243"/>
      <c r="L44" s="244"/>
      <c r="M44" s="244"/>
    </row>
    <row r="45" spans="2:13" s="6" customFormat="1" ht="15.6" x14ac:dyDescent="0.3">
      <c r="B45" s="233" t="s">
        <v>584</v>
      </c>
      <c r="G45" s="232"/>
      <c r="J45" s="243"/>
      <c r="K45" s="243"/>
      <c r="L45" s="244"/>
      <c r="M45" s="244"/>
    </row>
    <row r="46" spans="2:13" s="6" customFormat="1" ht="15.6" x14ac:dyDescent="0.3">
      <c r="B46" s="233" t="s">
        <v>585</v>
      </c>
      <c r="G46" s="232"/>
      <c r="J46" s="243"/>
      <c r="K46" s="243"/>
      <c r="L46" s="244"/>
      <c r="M46" s="244"/>
    </row>
    <row r="47" spans="2:13" s="6" customFormat="1" ht="15.6" x14ac:dyDescent="0.3">
      <c r="B47" s="231" t="s">
        <v>617</v>
      </c>
      <c r="C47" s="42"/>
      <c r="D47" s="42"/>
      <c r="E47" s="42"/>
      <c r="F47" s="42"/>
      <c r="G47" s="238"/>
      <c r="H47" s="42"/>
      <c r="I47" s="42"/>
      <c r="J47" s="246"/>
      <c r="K47" s="246"/>
      <c r="L47" s="244"/>
      <c r="M47" s="244"/>
    </row>
    <row r="48" spans="2:13" s="6" customFormat="1" ht="15.6" x14ac:dyDescent="0.3">
      <c r="B48" s="231" t="s">
        <v>616</v>
      </c>
      <c r="C48" s="42"/>
      <c r="D48" s="42"/>
      <c r="E48" s="42"/>
      <c r="F48" s="42"/>
      <c r="G48" s="232"/>
      <c r="J48" s="243"/>
      <c r="K48" s="243"/>
      <c r="L48" s="244"/>
      <c r="M48" s="244"/>
    </row>
    <row r="49" spans="2:13" s="6" customFormat="1" ht="15.6" x14ac:dyDescent="0.3">
      <c r="B49" s="239"/>
      <c r="C49" s="240"/>
      <c r="D49" s="240"/>
      <c r="E49" s="240"/>
      <c r="F49" s="240"/>
      <c r="G49" s="241"/>
      <c r="H49" s="240"/>
      <c r="I49" s="240"/>
      <c r="J49" s="243"/>
      <c r="K49" s="243"/>
      <c r="L49" s="244"/>
      <c r="M49" s="244"/>
    </row>
    <row r="50" spans="2:13" s="6" customFormat="1" ht="15.6" x14ac:dyDescent="0.3">
      <c r="B50" s="242" t="s">
        <v>975</v>
      </c>
      <c r="C50" s="240"/>
      <c r="D50" s="240"/>
      <c r="E50" s="240"/>
      <c r="F50" s="240"/>
      <c r="G50" s="241"/>
      <c r="H50" s="240"/>
      <c r="I50" s="240"/>
      <c r="J50" s="243"/>
      <c r="K50" s="243"/>
      <c r="L50" s="244"/>
      <c r="M50" s="244"/>
    </row>
    <row r="51" spans="2:13" s="6" customFormat="1" ht="15.6" x14ac:dyDescent="0.3">
      <c r="J51" s="243"/>
      <c r="K51" s="243"/>
      <c r="L51" s="244"/>
      <c r="M51" s="244"/>
    </row>
    <row r="52" spans="2:13" s="6" customFormat="1" ht="15.6" x14ac:dyDescent="0.3">
      <c r="B52" s="237" t="s">
        <v>77</v>
      </c>
      <c r="J52" s="243"/>
      <c r="K52" s="243"/>
      <c r="L52" s="244"/>
      <c r="M52" s="244"/>
    </row>
  </sheetData>
  <mergeCells count="10">
    <mergeCell ref="L9:L11"/>
    <mergeCell ref="M9:M11"/>
    <mergeCell ref="J10:J11"/>
    <mergeCell ref="G11:I11"/>
    <mergeCell ref="B9:B11"/>
    <mergeCell ref="C9:C11"/>
    <mergeCell ref="E9:E11"/>
    <mergeCell ref="F9:F11"/>
    <mergeCell ref="H9:H10"/>
    <mergeCell ref="I9:I10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17.</vt:lpstr>
      <vt:lpstr>SKLOP 18</vt:lpstr>
      <vt:lpstr>SKLOP 19</vt:lpstr>
      <vt:lpstr>'SKLOP 1'!Tiskanje_naslovov</vt:lpstr>
      <vt:lpstr>'SKLOP 10'!Tiskanje_naslovov</vt:lpstr>
      <vt:lpstr>'SKLOP 11'!Tiskanje_naslovov</vt:lpstr>
      <vt:lpstr>'SKLOP 12'!Tiskanje_naslovov</vt:lpstr>
      <vt:lpstr>'SKLOP 13'!Tiskanje_naslovov</vt:lpstr>
      <vt:lpstr>'SKLOP 14'!Tiskanje_naslovov</vt:lpstr>
      <vt:lpstr>'SKLOP 15'!Tiskanje_naslovov</vt:lpstr>
      <vt:lpstr>'SKLOP 16'!Tiskanje_naslovov</vt:lpstr>
      <vt:lpstr>'SKLOP 19'!Tiskanje_naslovov</vt:lpstr>
      <vt:lpstr>'SKLOP 2'!Tiskanje_naslovov</vt:lpstr>
      <vt:lpstr>'SKLOP 3'!Tiskanje_naslovov</vt:lpstr>
      <vt:lpstr>'SKLOP 4'!Tiskanje_naslovov</vt:lpstr>
      <vt:lpstr>'SKLOP 5'!Tiskanje_naslovov</vt:lpstr>
      <vt:lpstr>'SKLOP 6'!Tiskanje_naslovov</vt:lpstr>
      <vt:lpstr>'SKLOP 7'!Tiskanje_naslovov</vt:lpstr>
      <vt:lpstr>'SKLOP 8'!Tiskanje_naslovov</vt:lpstr>
      <vt:lpstr>'SKLOP 9'!Tiskanje_naslovov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Katelic</dc:creator>
  <cp:lastModifiedBy>Ema Bosnic</cp:lastModifiedBy>
  <cp:lastPrinted>2026-04-21T12:57:12Z</cp:lastPrinted>
  <dcterms:created xsi:type="dcterms:W3CDTF">2018-04-24T11:13:51Z</dcterms:created>
  <dcterms:modified xsi:type="dcterms:W3CDTF">2026-05-26T14:18:52Z</dcterms:modified>
</cp:coreProperties>
</file>